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PROYECTO DE GRADO\"/>
    </mc:Choice>
  </mc:AlternateContent>
  <xr:revisionPtr revIDLastSave="0" documentId="13_ncr:1_{AD79A214-066E-4257-90C9-940568E68327}" xr6:coauthVersionLast="47" xr6:coauthVersionMax="47" xr10:uidLastSave="{00000000-0000-0000-0000-000000000000}"/>
  <bookViews>
    <workbookView xWindow="-120" yWindow="-120" windowWidth="20730" windowHeight="11160" activeTab="1" xr2:uid="{F053F6DE-C559-4993-A8E6-60354623130A}"/>
  </bookViews>
  <sheets>
    <sheet name="DATOS KPIs" sheetId="1" r:id="rId1"/>
    <sheet name="KPIs" sheetId="3" r:id="rId2"/>
    <sheet name="Tamaño &quot;n&quot; Finit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3" l="1"/>
  <c r="E2" i="3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C12" i="2"/>
  <c r="C11" i="2"/>
  <c r="E6" i="2"/>
</calcChain>
</file>

<file path=xl/sharedStrings.xml><?xml version="1.0" encoding="utf-8"?>
<sst xmlns="http://schemas.openxmlformats.org/spreadsheetml/2006/main" count="99" uniqueCount="97">
  <si>
    <t>Fecha</t>
  </si>
  <si>
    <t>Clientes facturados</t>
  </si>
  <si>
    <t>TCRPC</t>
  </si>
  <si>
    <t>Clientes con requerimiento</t>
  </si>
  <si>
    <t>SR</t>
  </si>
  <si>
    <t>MA</t>
  </si>
  <si>
    <t>MT</t>
  </si>
  <si>
    <t>Cliente</t>
  </si>
  <si>
    <t>Hora inicio</t>
  </si>
  <si>
    <t>Hora fin</t>
  </si>
  <si>
    <t>TAT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</si>
  <si>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</si>
  <si>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</si>
  <si>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</si>
  <si>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</si>
  <si>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</si>
  <si>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</si>
  <si>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</si>
  <si>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</si>
  <si>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</si>
  <si>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</si>
  <si>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</si>
  <si>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</si>
  <si>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</si>
  <si>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</si>
  <si>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</si>
  <si>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</si>
  <si>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</si>
  <si>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</si>
  <si>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</si>
  <si>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</si>
  <si>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</si>
  <si>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</si>
  <si>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</si>
  <si>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</si>
  <si>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</si>
  <si>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</si>
  <si>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</si>
  <si>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</si>
  <si>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</si>
  <si>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</si>
  <si>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</si>
  <si>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</si>
  <si>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</si>
  <si>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</si>
  <si>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</si>
  <si>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</si>
  <si>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</si>
  <si>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</si>
  <si>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</si>
  <si>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</si>
  <si>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</si>
  <si>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</si>
  <si>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</si>
  <si>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</si>
  <si>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</si>
  <si>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</si>
  <si>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</si>
  <si>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</si>
  <si>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</si>
  <si>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</si>
  <si>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</si>
  <si>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</si>
  <si>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</si>
  <si>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</si>
  <si>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</si>
  <si>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</si>
  <si>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</si>
  <si>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</si>
  <si>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</si>
  <si>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</si>
  <si>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</si>
  <si>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</si>
  <si>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</si>
  <si>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</si>
  <si>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TLPM:TPRM</t>
  </si>
  <si>
    <t>Tiempo de espera antes de ser atendido</t>
  </si>
  <si>
    <t>Satisfacción global con el servicio</t>
  </si>
  <si>
    <r>
      <t xml:space="preserve">CALCULO TAMAÑO DE MUESTRA </t>
    </r>
    <r>
      <rPr>
        <b/>
        <i/>
        <sz val="14"/>
        <rFont val="Calibri"/>
        <family val="2"/>
        <scheme val="minor"/>
      </rPr>
      <t>FINITA</t>
    </r>
  </si>
  <si>
    <t>Parametro</t>
  </si>
  <si>
    <t>Insertar Valor</t>
  </si>
  <si>
    <t>Tamaño de muestra</t>
  </si>
  <si>
    <t>N</t>
  </si>
  <si>
    <t>"n" =</t>
  </si>
  <si>
    <t>Z</t>
  </si>
  <si>
    <t>P</t>
  </si>
  <si>
    <t>Q</t>
  </si>
  <si>
    <t>e</t>
  </si>
  <si>
    <t>Elaborado por:
Fernando Bomba</t>
  </si>
  <si>
    <t>Producción bruta</t>
  </si>
  <si>
    <t>Productos intermedios comprados</t>
  </si>
  <si>
    <t>Insumos mano de obra</t>
  </si>
  <si>
    <t>Insumos de capital</t>
  </si>
  <si>
    <t>Unidades producidas</t>
  </si>
  <si>
    <t>Horas-hombre trabajadas</t>
  </si>
  <si>
    <t>Tiempo normal</t>
  </si>
  <si>
    <t>Horas de trabajo del insumo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</si>
</sst>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0.0"/>
    <numFmt numFmtId="165" formatCode="0.000"/>
    <numFmt numFmtId="166" formatCode="_-&quot;$&quot;\ * #,##0_-;\-&quot;$&quot;\ * #,##0_-;_-&quot;$&quot;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2"/>
      <color theme="0"/>
      <name val="Century Gothic"/>
      <family val="2"/>
    </font>
    <font>
      <b/>
      <i/>
      <sz val="14"/>
      <color theme="0" tint="-0.499984740745262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14" fontId="4" fillId="0" borderId="2" xfId="0" applyNumberFormat="1" applyFont="1" applyBorder="1"/>
    <xf numFmtId="0" fontId="4" fillId="0" borderId="2" xfId="0" applyFont="1" applyBorder="1"/>
    <xf numFmtId="20" fontId="4" fillId="0" borderId="2" xfId="0" applyNumberFormat="1" applyFont="1" applyBorder="1"/>
    <xf numFmtId="2" fontId="4" fillId="0" borderId="2" xfId="0" applyNumberFormat="1" applyFont="1" applyBorder="1"/>
    <xf numFmtId="164" fontId="4" fillId="0" borderId="2" xfId="0" applyNumberFormat="1" applyFont="1" applyBorder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3" borderId="0" xfId="0" applyFill="1" applyProtection="1">
      <protection hidden="1"/>
    </xf>
    <xf numFmtId="0" fontId="7" fillId="3" borderId="0" xfId="0" applyFont="1" applyFill="1" applyAlignment="1" applyProtection="1">
      <alignment vertical="center"/>
      <protection hidden="1"/>
    </xf>
    <xf numFmtId="0" fontId="0" fillId="3" borderId="1" xfId="0" applyFill="1" applyBorder="1" applyProtection="1">
      <protection hidden="1"/>
    </xf>
    <xf numFmtId="0" fontId="9" fillId="3" borderId="0" xfId="0" applyFont="1" applyFill="1" applyProtection="1">
      <protection hidden="1"/>
    </xf>
    <xf numFmtId="0" fontId="10" fillId="3" borderId="1" xfId="0" applyFont="1" applyFill="1" applyBorder="1" applyAlignment="1" applyProtection="1">
      <alignment horizontal="center"/>
      <protection hidden="1"/>
    </xf>
    <xf numFmtId="3" fontId="0" fillId="3" borderId="1" xfId="0" applyNumberFormat="1" applyFill="1" applyBorder="1" applyProtection="1">
      <protection locked="0"/>
    </xf>
    <xf numFmtId="0" fontId="11" fillId="3" borderId="1" xfId="0" applyFont="1" applyFill="1" applyBorder="1" applyAlignment="1" applyProtection="1">
      <alignment horizontal="center"/>
      <protection hidden="1"/>
    </xf>
    <xf numFmtId="165" fontId="0" fillId="3" borderId="1" xfId="0" applyNumberFormat="1" applyFill="1" applyBorder="1" applyProtection="1">
      <protection locked="0"/>
    </xf>
    <xf numFmtId="4" fontId="12" fillId="4" borderId="0" xfId="0" applyNumberFormat="1" applyFont="1" applyFill="1" applyProtection="1">
      <protection hidden="1"/>
    </xf>
    <xf numFmtId="0" fontId="13" fillId="3" borderId="1" xfId="0" applyFont="1" applyFill="1" applyBorder="1" applyAlignment="1" applyProtection="1">
      <alignment horizontal="center"/>
      <protection hidden="1"/>
    </xf>
    <xf numFmtId="10" fontId="1" fillId="3" borderId="1" xfId="1" applyNumberFormat="1" applyFont="1" applyFill="1" applyBorder="1" applyProtection="1">
      <protection locked="0"/>
    </xf>
    <xf numFmtId="0" fontId="14" fillId="3" borderId="1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0" xfId="0" applyFont="1" applyFill="1" applyProtection="1">
      <protection hidden="1"/>
    </xf>
    <xf numFmtId="0" fontId="4" fillId="0" borderId="1" xfId="0" applyFont="1" applyBorder="1"/>
    <xf numFmtId="166" fontId="4" fillId="0" borderId="0" xfId="0" applyNumberFormat="1" applyFont="1"/>
    <xf numFmtId="166" fontId="4" fillId="0" borderId="1" xfId="2" applyNumberFormat="1" applyFont="1" applyBorder="1"/>
    <xf numFmtId="166" fontId="4" fillId="0" borderId="1" xfId="0" applyNumberFormat="1" applyFont="1" applyBorder="1"/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5" fillId="3" borderId="0" xfId="0" applyFont="1" applyFill="1" applyAlignment="1" applyProtection="1">
      <alignment horizontal="left" wrapText="1"/>
      <protection hidden="1"/>
    </xf>
    <xf numFmtId="0" fontId="15" fillId="3" borderId="0" xfId="0" applyFont="1" applyFill="1" applyAlignment="1" applyProtection="1">
      <alignment horizontal="left"/>
      <protection hidden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1C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0</xdr:row>
      <xdr:rowOff>88900</xdr:rowOff>
    </xdr:from>
    <xdr:to>
      <xdr:col>11</xdr:col>
      <xdr:colOff>406400</xdr:colOff>
      <xdr:row>3</xdr:row>
      <xdr:rowOff>161754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5EE4EB0D-66F0-47E1-AFCD-08927A4F99CC}"/>
                </a:ext>
              </a:extLst>
            </xdr:cNvPr>
            <xdr:cNvSpPr txBox="1"/>
          </xdr:nvSpPr>
          <xdr:spPr>
            <a:xfrm>
              <a:off x="4343400" y="88900"/>
              <a:ext cx="3330575" cy="61577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800" b="1" i="1">
                        <a:solidFill>
                          <a:srgbClr val="C00000"/>
                        </a:solidFill>
                        <a:effectLst>
                          <a:outerShdw blurRad="38100" dist="38100" dir="2700000" algn="tl">
                            <a:srgbClr val="000000">
                              <a:alpha val="43137"/>
                            </a:srgbClr>
                          </a:outerShdw>
                        </a:effectLst>
                        <a:latin typeface="Cambria Math" panose="02040503050406030204" pitchFamily="18" charset="0"/>
                      </a:rPr>
                      <m:t>𝒏</m:t>
                    </m:r>
                    <m:r>
                      <a:rPr lang="es-CO" sz="1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800" b="0" i="1">
                            <a:solidFill>
                              <a:srgbClr val="00B050"/>
                            </a:solidFill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1800" b="0" i="1">
                            <a:latin typeface="Cambria Math" panose="02040503050406030204" pitchFamily="18" charset="0"/>
                          </a:rPr>
                          <m:t>∗</m:t>
                        </m:r>
                        <m:sSubSup>
                          <m:sSubSupPr>
                            <m:ctrlPr>
                              <a:rPr lang="es-CO" sz="1800" b="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800" b="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𝑍</m:t>
                            </m:r>
                          </m:e>
                          <m:sub>
                            <m:r>
                              <a:rPr lang="es-CO" sz="1800" b="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𝛼</m:t>
                            </m:r>
                          </m:sub>
                          <m:sup>
                            <m:r>
                              <a:rPr lang="es-CO" sz="1800" b="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  <m:r>
                          <a:rPr lang="es-CO" sz="18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800" b="0" i="1">
                            <a:solidFill>
                              <a:srgbClr val="00B0F0"/>
                            </a:solidFill>
                            <a:latin typeface="Cambria Math" panose="02040503050406030204" pitchFamily="18" charset="0"/>
                          </a:rPr>
                          <m:t>𝑝</m:t>
                        </m:r>
                        <m:r>
                          <a:rPr lang="es-CO" sz="18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800" b="0" i="1">
                            <a:solidFill>
                              <a:srgbClr val="0070C0"/>
                            </a:solidFill>
                            <a:latin typeface="Cambria Math" panose="02040503050406030204" pitchFamily="18" charset="0"/>
                          </a:rPr>
                          <m:t>𝑞</m:t>
                        </m:r>
                      </m:num>
                      <m:den>
                        <m:sSup>
                          <m:sSupPr>
                            <m:ctrlPr>
                              <a:rPr lang="es-CO" sz="18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CO" sz="1800" b="0" i="1">
                                <a:latin typeface="Cambria Math" panose="02040503050406030204" pitchFamily="18" charset="0"/>
                              </a:rPr>
                              <m:t>𝑒</m:t>
                            </m:r>
                          </m:e>
                          <m:sup>
                            <m:r>
                              <a:rPr lang="es-CO" sz="18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a:rPr lang="es-CO" sz="1800" b="0" i="1">
                            <a:latin typeface="Cambria Math" panose="02040503050406030204" pitchFamily="18" charset="0"/>
                          </a:rPr>
                          <m:t>∗</m:t>
                        </m:r>
                        <m:d>
                          <m:dPr>
                            <m:ctrlPr>
                              <a:rPr lang="es-CO" sz="18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s-CO" sz="1800" b="0" i="1">
                                <a:solidFill>
                                  <a:srgbClr val="00B050"/>
                                </a:solidFill>
                                <a:latin typeface="Cambria Math" panose="02040503050406030204" pitchFamily="18" charset="0"/>
                              </a:rPr>
                              <m:t>𝑁</m:t>
                            </m:r>
                            <m:r>
                              <a:rPr lang="es-CO" sz="18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e>
                        </m:d>
                        <m:r>
                          <a:rPr lang="es-CO" sz="1800" b="0" i="1">
                            <a:latin typeface="Cambria Math" panose="02040503050406030204" pitchFamily="18" charset="0"/>
                          </a:rPr>
                          <m:t>+</m:t>
                        </m:r>
                        <m:sSubSup>
                          <m:sSubSupPr>
                            <m:ctrlPr>
                              <a:rPr lang="es-CO" sz="18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8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𝑍</m:t>
                            </m:r>
                          </m:e>
                          <m:sub>
                            <m:r>
                              <a:rPr lang="es-CO" sz="18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𝛼</m:t>
                            </m:r>
                          </m:sub>
                          <m:sup>
                            <m:r>
                              <a:rPr lang="es-CO" sz="18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  <m:r>
                          <a:rPr lang="es-CO" sz="18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800" b="0" i="1">
                            <a:solidFill>
                              <a:srgbClr val="00B0F0"/>
                            </a:solidFill>
                            <a:latin typeface="Cambria Math" panose="02040503050406030204" pitchFamily="18" charset="0"/>
                          </a:rPr>
                          <m:t>𝑝</m:t>
                        </m:r>
                        <m:r>
                          <a:rPr lang="es-CO" sz="18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800" b="0" i="1">
                            <a:solidFill>
                              <a:srgbClr val="0070C0"/>
                            </a:solidFill>
                            <a:latin typeface="Cambria Math" panose="02040503050406030204" pitchFamily="18" charset="0"/>
                          </a:rPr>
                          <m:t>𝑞</m:t>
                        </m:r>
                      </m:den>
                    </m:f>
                  </m:oMath>
                </m:oMathPara>
              </a14:m>
              <a:endParaRPr lang="es-CO" sz="18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5EE4EB0D-66F0-47E1-AFCD-08927A4F99CC}"/>
                </a:ext>
              </a:extLst>
            </xdr:cNvPr>
            <xdr:cNvSpPr txBox="1"/>
          </xdr:nvSpPr>
          <xdr:spPr>
            <a:xfrm>
              <a:off x="4343400" y="88900"/>
              <a:ext cx="3330575" cy="61577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800" b="1" i="0">
                  <a:solidFill>
                    <a:srgbClr val="C00000"/>
                  </a:solidFill>
                  <a:effectLst>
                    <a:outerShdw blurRad="38100" dist="38100" dir="2700000" algn="tl">
                      <a:srgbClr val="000000">
                        <a:alpha val="43137"/>
                      </a:srgbClr>
                    </a:outerShdw>
                  </a:effectLst>
                  <a:latin typeface="Cambria Math" panose="02040503050406030204" pitchFamily="18" charset="0"/>
                </a:rPr>
                <a:t>𝒏</a:t>
              </a:r>
              <a:r>
                <a:rPr lang="es-CO" sz="1800" i="0">
                  <a:latin typeface="Cambria Math" panose="02040503050406030204" pitchFamily="18" charset="0"/>
                </a:rPr>
                <a:t>=(</a:t>
              </a:r>
              <a:r>
                <a:rPr lang="es-CO" sz="1800" b="0" i="0">
                  <a:solidFill>
                    <a:srgbClr val="00B050"/>
                  </a:solidFill>
                  <a:latin typeface="Cambria Math" panose="02040503050406030204" pitchFamily="18" charset="0"/>
                </a:rPr>
                <a:t>𝑁</a:t>
              </a:r>
              <a:r>
                <a:rPr lang="es-CO" sz="1800" b="0" i="0">
                  <a:latin typeface="Cambria Math" panose="02040503050406030204" pitchFamily="18" charset="0"/>
                </a:rPr>
                <a:t>∗</a:t>
              </a:r>
              <a:r>
                <a:rPr lang="es-CO" sz="18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𝑍_</a:t>
              </a:r>
              <a:r>
                <a:rPr lang="es-CO" sz="18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𝛼^</a:t>
              </a:r>
              <a:r>
                <a:rPr lang="es-CO" sz="18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2</a:t>
              </a:r>
              <a:r>
                <a:rPr lang="es-CO" sz="1800" b="0" i="0">
                  <a:latin typeface="Cambria Math" panose="02040503050406030204" pitchFamily="18" charset="0"/>
                </a:rPr>
                <a:t>∗</a:t>
              </a:r>
              <a:r>
                <a:rPr lang="es-CO" sz="1800" b="0" i="0">
                  <a:solidFill>
                    <a:srgbClr val="00B0F0"/>
                  </a:solidFill>
                  <a:latin typeface="Cambria Math" panose="02040503050406030204" pitchFamily="18" charset="0"/>
                </a:rPr>
                <a:t>𝑝</a:t>
              </a:r>
              <a:r>
                <a:rPr lang="es-CO" sz="1800" b="0" i="0">
                  <a:latin typeface="Cambria Math" panose="02040503050406030204" pitchFamily="18" charset="0"/>
                </a:rPr>
                <a:t>∗</a:t>
              </a:r>
              <a:r>
                <a:rPr lang="es-CO" sz="1800" b="0" i="0">
                  <a:solidFill>
                    <a:srgbClr val="0070C0"/>
                  </a:solidFill>
                  <a:latin typeface="Cambria Math" panose="02040503050406030204" pitchFamily="18" charset="0"/>
                </a:rPr>
                <a:t>𝑞)/(</a:t>
              </a:r>
              <a:r>
                <a:rPr lang="es-CO" sz="1800" b="0" i="0">
                  <a:latin typeface="Cambria Math" panose="02040503050406030204" pitchFamily="18" charset="0"/>
                </a:rPr>
                <a:t>𝑒^2∗(</a:t>
              </a:r>
              <a:r>
                <a:rPr lang="es-CO" sz="1800" b="0" i="0">
                  <a:solidFill>
                    <a:srgbClr val="00B050"/>
                  </a:solidFill>
                  <a:latin typeface="Cambria Math" panose="02040503050406030204" pitchFamily="18" charset="0"/>
                </a:rPr>
                <a:t>𝑁</a:t>
              </a:r>
              <a:r>
                <a:rPr lang="es-CO" sz="1800" b="0" i="0">
                  <a:latin typeface="Cambria Math" panose="02040503050406030204" pitchFamily="18" charset="0"/>
                </a:rPr>
                <a:t>−1)+</a:t>
              </a:r>
              <a:r>
                <a:rPr lang="es-CO" sz="18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𝑍_</a:t>
              </a:r>
              <a:r>
                <a:rPr lang="es-CO" sz="18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𝛼^</a:t>
              </a:r>
              <a:r>
                <a:rPr lang="es-CO" sz="18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2</a:t>
              </a:r>
              <a:r>
                <a:rPr lang="es-CO" sz="1800" b="0" i="0">
                  <a:latin typeface="Cambria Math" panose="02040503050406030204" pitchFamily="18" charset="0"/>
                </a:rPr>
                <a:t>∗</a:t>
              </a:r>
              <a:r>
                <a:rPr lang="es-CO" sz="1800" b="0" i="0">
                  <a:solidFill>
                    <a:srgbClr val="00B0F0"/>
                  </a:solidFill>
                  <a:latin typeface="Cambria Math" panose="02040503050406030204" pitchFamily="18" charset="0"/>
                </a:rPr>
                <a:t>𝑝</a:t>
              </a:r>
              <a:r>
                <a:rPr lang="es-CO" sz="1800" b="0" i="0">
                  <a:latin typeface="Cambria Math" panose="02040503050406030204" pitchFamily="18" charset="0"/>
                </a:rPr>
                <a:t>∗</a:t>
              </a:r>
              <a:r>
                <a:rPr lang="es-CO" sz="1800" b="0" i="0">
                  <a:solidFill>
                    <a:srgbClr val="0070C0"/>
                  </a:solidFill>
                  <a:latin typeface="Cambria Math" panose="02040503050406030204" pitchFamily="18" charset="0"/>
                </a:rPr>
                <a:t>𝑞)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7</xdr:col>
      <xdr:colOff>19050</xdr:colOff>
      <xdr:row>4</xdr:row>
      <xdr:rowOff>82550</xdr:rowOff>
    </xdr:from>
    <xdr:to>
      <xdr:col>13</xdr:col>
      <xdr:colOff>476250</xdr:colOff>
      <xdr:row>12</xdr:row>
      <xdr:rowOff>16658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Rectángulo 2">
              <a:extLst>
                <a:ext uri="{FF2B5EF4-FFF2-40B4-BE49-F238E27FC236}">
                  <a16:creationId xmlns:a16="http://schemas.microsoft.com/office/drawing/2014/main" id="{671F7EFE-E067-48F4-A098-7BC220F4BAD7}"/>
                </a:ext>
              </a:extLst>
            </xdr:cNvPr>
            <xdr:cNvSpPr/>
          </xdr:nvSpPr>
          <xdr:spPr>
            <a:xfrm>
              <a:off x="4391025" y="815975"/>
              <a:ext cx="4800600" cy="1458108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s-CO" sz="1400" b="1" i="1">
                      <a:solidFill>
                        <a:srgbClr val="C00000"/>
                      </a:solidFill>
                      <a:effectLst>
                        <a:outerShdw blurRad="38100" dist="38100" dir="2700000" algn="tl">
                          <a:srgbClr val="000000">
                            <a:alpha val="43137"/>
                          </a:srgbClr>
                        </a:outerShdw>
                      </a:effectLst>
                      <a:latin typeface="Cambria Math" panose="02040503050406030204" pitchFamily="18" charset="0"/>
                    </a:rPr>
                    <m:t>𝒏</m:t>
                  </m:r>
                </m:oMath>
              </a14:m>
              <a:r>
                <a:rPr lang="es-CO" sz="1400"/>
                <a:t> = Tamaño de muestra buscado</a:t>
              </a:r>
            </a:p>
            <a:p>
              <a14:m>
                <m:oMath xmlns:m="http://schemas.openxmlformats.org/officeDocument/2006/math">
                  <m:r>
                    <a:rPr lang="es-CO" sz="1400" i="1">
                      <a:solidFill>
                        <a:srgbClr val="00B050"/>
                      </a:solidFill>
                      <a:latin typeface="Cambria Math" panose="02040503050406030204" pitchFamily="18" charset="0"/>
                    </a:rPr>
                    <m:t>𝑁</m:t>
                  </m:r>
                </m:oMath>
              </a14:m>
              <a:r>
                <a:rPr lang="es-CO" sz="1400"/>
                <a:t> = Tamaño de la Población o Universo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40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</a:rPr>
                      <m:t>𝑍</m:t>
                    </m:r>
                    <m:r>
                      <m:rPr>
                        <m:nor/>
                      </m:rPr>
                      <a:rPr lang="es-CO" sz="1400"/>
                      <m:t> = </m:t>
                    </m:r>
                    <m:r>
                      <m:rPr>
                        <m:nor/>
                      </m:rPr>
                      <a:rPr lang="es-CO" sz="1400"/>
                      <m:t>Par</m:t>
                    </m:r>
                    <m:r>
                      <m:rPr>
                        <m:nor/>
                      </m:rPr>
                      <a:rPr lang="es-CO" sz="1400"/>
                      <m:t>á</m:t>
                    </m:r>
                    <m:r>
                      <m:rPr>
                        <m:nor/>
                      </m:rPr>
                      <a:rPr lang="es-CO" sz="1400"/>
                      <m:t>metro</m:t>
                    </m:r>
                    <m:r>
                      <m:rPr>
                        <m:nor/>
                      </m:rPr>
                      <a:rPr lang="es-CO" sz="1400"/>
                      <m:t> </m:t>
                    </m:r>
                    <m:r>
                      <m:rPr>
                        <m:nor/>
                      </m:rPr>
                      <a:rPr lang="es-CO" sz="1400"/>
                      <m:t>estad</m:t>
                    </m:r>
                    <m:r>
                      <m:rPr>
                        <m:nor/>
                      </m:rPr>
                      <a:rPr lang="es-CO" sz="1400"/>
                      <m:t>í</m:t>
                    </m:r>
                    <m:r>
                      <m:rPr>
                        <m:nor/>
                      </m:rPr>
                      <a:rPr lang="es-CO" sz="1400"/>
                      <m:t>stico</m:t>
                    </m:r>
                    <m:r>
                      <m:rPr>
                        <m:nor/>
                      </m:rPr>
                      <a:rPr lang="es-CO" sz="1400"/>
                      <m:t> </m:t>
                    </m:r>
                    <m:r>
                      <m:rPr>
                        <m:nor/>
                      </m:rPr>
                      <a:rPr lang="es-CO" sz="1400"/>
                      <m:t>que</m:t>
                    </m:r>
                    <m:r>
                      <m:rPr>
                        <m:nor/>
                      </m:rPr>
                      <a:rPr lang="es-CO" sz="1400"/>
                      <m:t> </m:t>
                    </m:r>
                    <m:r>
                      <m:rPr>
                        <m:nor/>
                      </m:rPr>
                      <a:rPr lang="es-CO" sz="1400"/>
                      <m:t>depende</m:t>
                    </m:r>
                    <m:r>
                      <m:rPr>
                        <m:nor/>
                      </m:rPr>
                      <a:rPr lang="es-CO" sz="1400"/>
                      <m:t> </m:t>
                    </m:r>
                    <m:r>
                      <m:rPr>
                        <m:nor/>
                      </m:rPr>
                      <a:rPr lang="es-CO" sz="1400"/>
                      <m:t>el</m:t>
                    </m:r>
                    <m:r>
                      <m:rPr>
                        <m:nor/>
                      </m:rPr>
                      <a:rPr lang="es-CO" sz="1400"/>
                      <m:t> </m:t>
                    </m:r>
                    <m:r>
                      <m:rPr>
                        <m:nor/>
                      </m:rPr>
                      <a:rPr lang="es-CO" sz="1400"/>
                      <m:t>Nivel</m:t>
                    </m:r>
                    <m:r>
                      <m:rPr>
                        <m:nor/>
                      </m:rPr>
                      <a:rPr lang="es-CO" sz="1400"/>
                      <m:t> </m:t>
                    </m:r>
                    <m:r>
                      <m:rPr>
                        <m:nor/>
                      </m:rPr>
                      <a:rPr lang="es-CO" sz="1400"/>
                      <m:t>de</m:t>
                    </m:r>
                    <m:r>
                      <m:rPr>
                        <m:nor/>
                      </m:rPr>
                      <a:rPr lang="es-CO" sz="1400"/>
                      <m:t> </m:t>
                    </m:r>
                    <m:r>
                      <m:rPr>
                        <m:nor/>
                      </m:rPr>
                      <a:rPr lang="es-CO" sz="1400"/>
                      <m:t>Confianza</m:t>
                    </m:r>
                    <m:r>
                      <m:rPr>
                        <m:nor/>
                      </m:rPr>
                      <a:rPr lang="es-CO" sz="1400"/>
                      <m:t> (</m:t>
                    </m:r>
                    <m:r>
                      <m:rPr>
                        <m:nor/>
                      </m:rPr>
                      <a:rPr lang="es-CO" sz="1400"/>
                      <m:t>NC</m:t>
                    </m:r>
                    <m:r>
                      <m:rPr>
                        <m:nor/>
                      </m:rPr>
                      <a:rPr lang="es-CO" sz="1400"/>
                      <m:t>)</m:t>
                    </m:r>
                  </m:oMath>
                </m:oMathPara>
              </a14:m>
              <a:endParaRPr lang="es-CO" sz="1400"/>
            </a:p>
            <a:p>
              <a14:m>
                <m:oMath xmlns:m="http://schemas.openxmlformats.org/officeDocument/2006/math">
                  <m:r>
                    <a:rPr lang="es-CO" sz="1400" i="1">
                      <a:latin typeface="Cambria Math" panose="02040503050406030204" pitchFamily="18" charset="0"/>
                    </a:rPr>
                    <m:t>𝑒</m:t>
                  </m:r>
                </m:oMath>
              </a14:m>
              <a:r>
                <a:rPr lang="es-CO" sz="1400"/>
                <a:t> = Erro de estimación máximo aceptado</a:t>
              </a:r>
            </a:p>
            <a:p>
              <a14:m>
                <m:oMath xmlns:m="http://schemas.openxmlformats.org/officeDocument/2006/math">
                  <m:r>
                    <a:rPr lang="es-CO" sz="1400" i="1">
                      <a:solidFill>
                        <a:srgbClr val="00B0F0"/>
                      </a:solidFill>
                      <a:latin typeface="Cambria Math" panose="02040503050406030204" pitchFamily="18" charset="0"/>
                    </a:rPr>
                    <m:t>𝑝</m:t>
                  </m:r>
                </m:oMath>
              </a14:m>
              <a:r>
                <a:rPr lang="es-CO" sz="1400"/>
                <a:t> = Probabilidad de que ocurra el evento estudiado (éxito)</a:t>
              </a:r>
            </a:p>
            <a:p>
              <a14:m>
                <m:oMath xmlns:m="http://schemas.openxmlformats.org/officeDocument/2006/math">
                  <m:r>
                    <a:rPr lang="es-CO" sz="1400" i="1">
                      <a:solidFill>
                        <a:srgbClr val="0070C0"/>
                      </a:solidFill>
                      <a:latin typeface="Cambria Math" panose="02040503050406030204" pitchFamily="18" charset="0"/>
                    </a:rPr>
                    <m:t>𝑞</m:t>
                  </m:r>
                </m:oMath>
              </a14:m>
              <a:r>
                <a:rPr lang="es-CO" sz="1400"/>
                <a:t> = (1 – </a:t>
              </a:r>
              <a14:m>
                <m:oMath xmlns:m="http://schemas.openxmlformats.org/officeDocument/2006/math">
                  <m:r>
                    <a:rPr lang="es-CO" sz="1400" i="1">
                      <a:solidFill>
                        <a:srgbClr val="00B0F0"/>
                      </a:solidFill>
                      <a:latin typeface="Cambria Math" panose="02040503050406030204" pitchFamily="18" charset="0"/>
                    </a:rPr>
                    <m:t>𝑝</m:t>
                  </m:r>
                </m:oMath>
              </a14:m>
              <a:r>
                <a:rPr lang="es-CO" sz="1400"/>
                <a:t>) = Probabilidad de que no ocurra el evento estudiado  </a:t>
              </a:r>
            </a:p>
          </xdr:txBody>
        </xdr:sp>
      </mc:Choice>
      <mc:Fallback xmlns="">
        <xdr:sp macro="" textlink="">
          <xdr:nvSpPr>
            <xdr:cNvPr id="3" name="Rectángulo 2">
              <a:extLst>
                <a:ext uri="{FF2B5EF4-FFF2-40B4-BE49-F238E27FC236}">
                  <a16:creationId xmlns:a16="http://schemas.microsoft.com/office/drawing/2014/main" id="{671F7EFE-E067-48F4-A098-7BC220F4BAD7}"/>
                </a:ext>
              </a:extLst>
            </xdr:cNvPr>
            <xdr:cNvSpPr/>
          </xdr:nvSpPr>
          <xdr:spPr>
            <a:xfrm>
              <a:off x="4391025" y="815975"/>
              <a:ext cx="4800600" cy="1458108"/>
            </a:xfrm>
            <a:prstGeom prst="rect">
              <a:avLst/>
            </a:prstGeom>
          </xdr:spPr>
          <xdr:txBody>
            <a:bodyPr wrap="square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400" b="1" i="0">
                  <a:solidFill>
                    <a:srgbClr val="C00000"/>
                  </a:solidFill>
                  <a:effectLst>
                    <a:outerShdw blurRad="38100" dist="38100" dir="2700000" algn="tl">
                      <a:srgbClr val="000000">
                        <a:alpha val="43137"/>
                      </a:srgbClr>
                    </a:outerShdw>
                  </a:effectLst>
                  <a:latin typeface="Cambria Math" panose="02040503050406030204" pitchFamily="18" charset="0"/>
                </a:rPr>
                <a:t>𝒏</a:t>
              </a:r>
              <a:r>
                <a:rPr lang="es-CO" sz="1400"/>
                <a:t> = Tamaño de muestra buscado</a:t>
              </a:r>
            </a:p>
            <a:p>
              <a:r>
                <a:rPr lang="es-CO" sz="1400" i="0">
                  <a:solidFill>
                    <a:srgbClr val="00B050"/>
                  </a:solidFill>
                  <a:latin typeface="Cambria Math" panose="02040503050406030204" pitchFamily="18" charset="0"/>
                </a:rPr>
                <a:t>𝑁</a:t>
              </a:r>
              <a:r>
                <a:rPr lang="es-CO" sz="1400"/>
                <a:t> = Tamaño de la Población o Universo</a:t>
              </a:r>
            </a:p>
            <a:p>
              <a:pPr/>
              <a:r>
                <a:rPr lang="es-CO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𝑍"</a:t>
              </a:r>
              <a:r>
                <a:rPr lang="es-CO" sz="1400" i="0">
                  <a:latin typeface="Cambria Math" panose="02040503050406030204" pitchFamily="18" charset="0"/>
                </a:rPr>
                <a:t> = Parámetro estadístico que depende el Nivel de Confianza (NC)</a:t>
              </a:r>
              <a:r>
                <a:rPr lang="es-CO" sz="1400" i="0"/>
                <a:t>"</a:t>
              </a:r>
              <a:endParaRPr lang="es-CO" sz="1400"/>
            </a:p>
            <a:p>
              <a:r>
                <a:rPr lang="es-CO" sz="1400" i="0">
                  <a:latin typeface="Cambria Math" panose="02040503050406030204" pitchFamily="18" charset="0"/>
                </a:rPr>
                <a:t>𝑒</a:t>
              </a:r>
              <a:r>
                <a:rPr lang="es-CO" sz="1400"/>
                <a:t> = Erro de estimación máximo aceptado</a:t>
              </a:r>
            </a:p>
            <a:p>
              <a:r>
                <a:rPr lang="es-CO" sz="1400" i="0">
                  <a:solidFill>
                    <a:srgbClr val="00B0F0"/>
                  </a:solidFill>
                  <a:latin typeface="Cambria Math" panose="02040503050406030204" pitchFamily="18" charset="0"/>
                </a:rPr>
                <a:t>𝑝</a:t>
              </a:r>
              <a:r>
                <a:rPr lang="es-CO" sz="1400"/>
                <a:t> = Probabilidad de que ocurra el evento estudiado (éxito)</a:t>
              </a:r>
            </a:p>
            <a:p>
              <a:r>
                <a:rPr lang="es-CO" sz="1400" i="0">
                  <a:solidFill>
                    <a:srgbClr val="0070C0"/>
                  </a:solidFill>
                  <a:latin typeface="Cambria Math" panose="02040503050406030204" pitchFamily="18" charset="0"/>
                </a:rPr>
                <a:t>𝑞</a:t>
              </a:r>
              <a:r>
                <a:rPr lang="es-CO" sz="1400"/>
                <a:t> = (1 – </a:t>
              </a:r>
              <a:r>
                <a:rPr lang="es-CO" sz="1400" i="0">
                  <a:solidFill>
                    <a:srgbClr val="00B0F0"/>
                  </a:solidFill>
                  <a:latin typeface="Cambria Math" panose="02040503050406030204" pitchFamily="18" charset="0"/>
                </a:rPr>
                <a:t>𝑝</a:t>
              </a:r>
              <a:r>
                <a:rPr lang="es-CO" sz="1400"/>
                <a:t>) = Probabilidad de que no ocurra el evento estudiado  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107950</xdr:colOff>
      <xdr:row>11</xdr:row>
      <xdr:rowOff>184054</xdr:rowOff>
    </xdr:from>
    <xdr:to>
      <xdr:col>10</xdr:col>
      <xdr:colOff>660399</xdr:colOff>
      <xdr:row>21</xdr:row>
      <xdr:rowOff>92276</xdr:rowOff>
    </xdr:to>
    <xdr:pic>
      <xdr:nvPicPr>
        <xdr:cNvPr id="4" name="Picture 2" descr="http://www.revistasbolivianas.org.bo/img/revistas/raci/v10/a06_figura02.gif">
          <a:extLst>
            <a:ext uri="{FF2B5EF4-FFF2-40B4-BE49-F238E27FC236}">
              <a16:creationId xmlns:a16="http://schemas.microsoft.com/office/drawing/2014/main" id="{FA801DEB-50F4-43B3-8A43-AC1469B605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778"/>
        <a:stretch/>
      </xdr:blipFill>
      <xdr:spPr bwMode="auto">
        <a:xfrm>
          <a:off x="4479925" y="2250979"/>
          <a:ext cx="2724149" cy="1746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1968E-A071-4B7D-8F45-2490FC60043D}">
  <dimension ref="A2:S78"/>
  <sheetViews>
    <sheetView topLeftCell="K1" workbookViewId="0">
      <selection activeCell="R1" sqref="R1:T1048576"/>
    </sheetView>
  </sheetViews>
  <sheetFormatPr baseColWidth="10" defaultRowHeight="16.5" x14ac:dyDescent="0.3"/>
  <cols>
    <col min="1" max="1" width="12.140625" style="1" bestFit="1" customWidth="1"/>
    <col min="2" max="3" width="16.7109375" style="1" customWidth="1"/>
    <col min="4" max="7" width="11.5703125" style="1" bestFit="1" customWidth="1"/>
    <col min="8" max="10" width="11.42578125" style="1"/>
    <col min="11" max="14" width="11.5703125" style="1" bestFit="1" customWidth="1"/>
    <col min="15" max="15" width="17.7109375" style="1" bestFit="1" customWidth="1"/>
    <col min="16" max="16" width="14.42578125" style="1" bestFit="1" customWidth="1"/>
    <col min="17" max="16384" width="11.42578125" style="1"/>
  </cols>
  <sheetData>
    <row r="2" spans="1:19" s="2" customFormat="1" ht="50.25" customHeight="1" x14ac:dyDescent="0.25">
      <c r="A2" s="8" t="s">
        <v>0</v>
      </c>
      <c r="B2" s="9" t="s">
        <v>3</v>
      </c>
      <c r="C2" s="9" t="s">
        <v>1</v>
      </c>
      <c r="D2" s="8" t="s">
        <v>2</v>
      </c>
      <c r="E2" s="8" t="s">
        <v>4</v>
      </c>
      <c r="F2" s="8" t="s">
        <v>5</v>
      </c>
      <c r="G2" s="8" t="s">
        <v>6</v>
      </c>
      <c r="J2" s="9" t="s">
        <v>7</v>
      </c>
      <c r="K2" s="9" t="s">
        <v>8</v>
      </c>
      <c r="L2" s="9" t="s">
        <v>9</v>
      </c>
      <c r="M2" s="9" t="s">
        <v>10</v>
      </c>
      <c r="N2" s="9" t="s">
        <v>75</v>
      </c>
      <c r="O2" s="9" t="s">
        <v>76</v>
      </c>
      <c r="P2" s="10" t="s">
        <v>77</v>
      </c>
    </row>
    <row r="3" spans="1:19" x14ac:dyDescent="0.3">
      <c r="A3" s="3">
        <v>45296</v>
      </c>
      <c r="B3" s="4">
        <v>1</v>
      </c>
      <c r="C3" s="4">
        <v>1</v>
      </c>
      <c r="D3" s="4"/>
      <c r="E3" s="4"/>
      <c r="F3" s="4">
        <v>1</v>
      </c>
      <c r="G3" s="4">
        <v>1</v>
      </c>
      <c r="J3" s="4" t="s">
        <v>11</v>
      </c>
      <c r="K3" s="5">
        <v>0.375</v>
      </c>
      <c r="L3" s="5">
        <v>0.4861111111111111</v>
      </c>
      <c r="M3" s="6">
        <f>(L3-K3)*24</f>
        <v>2.6666666666666665</v>
      </c>
      <c r="N3" s="4">
        <v>1</v>
      </c>
      <c r="O3" s="7">
        <v>1.6</v>
      </c>
      <c r="P3" s="7">
        <v>3.1</v>
      </c>
      <c r="S3"/>
    </row>
    <row r="4" spans="1:19" x14ac:dyDescent="0.3">
      <c r="A4" s="3">
        <v>45307</v>
      </c>
      <c r="B4" s="4">
        <v>1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J4" s="4" t="s">
        <v>12</v>
      </c>
      <c r="K4" s="5">
        <v>0.3923611111111111</v>
      </c>
      <c r="L4" s="5">
        <v>0.52500000000000002</v>
      </c>
      <c r="M4" s="6">
        <f t="shared" ref="M4:M66" si="0">(L4-K4)*24</f>
        <v>3.183333333333334</v>
      </c>
      <c r="N4" s="4">
        <v>4.5999999999999996</v>
      </c>
      <c r="O4" s="7">
        <v>2</v>
      </c>
      <c r="P4" s="7">
        <v>2.5</v>
      </c>
      <c r="S4"/>
    </row>
    <row r="5" spans="1:19" x14ac:dyDescent="0.3">
      <c r="A5" s="3">
        <v>45318</v>
      </c>
      <c r="B5" s="4">
        <v>1</v>
      </c>
      <c r="C5" s="4">
        <v>1</v>
      </c>
      <c r="D5" s="4"/>
      <c r="E5" s="4"/>
      <c r="F5" s="4">
        <v>1</v>
      </c>
      <c r="G5" s="4">
        <v>1</v>
      </c>
      <c r="J5" s="4" t="s">
        <v>13</v>
      </c>
      <c r="K5" s="5">
        <v>0.4236111111111111</v>
      </c>
      <c r="L5" s="5">
        <v>0.47222222222222221</v>
      </c>
      <c r="M5" s="6">
        <f t="shared" si="0"/>
        <v>1.1666666666666665</v>
      </c>
      <c r="N5" s="4">
        <v>3.6</v>
      </c>
      <c r="O5" s="7">
        <v>1.3</v>
      </c>
      <c r="P5" s="7">
        <v>3.6</v>
      </c>
    </row>
    <row r="6" spans="1:19" x14ac:dyDescent="0.3">
      <c r="A6" s="3">
        <v>45330</v>
      </c>
      <c r="B6" s="4">
        <v>1</v>
      </c>
      <c r="C6" s="4">
        <v>1</v>
      </c>
      <c r="D6" s="4"/>
      <c r="E6" s="4"/>
      <c r="F6" s="4">
        <v>1</v>
      </c>
      <c r="G6" s="4">
        <v>1</v>
      </c>
      <c r="J6" s="4" t="s">
        <v>14</v>
      </c>
      <c r="K6" s="5">
        <v>0.63402777777777775</v>
      </c>
      <c r="L6" s="5">
        <v>0.75902777777777775</v>
      </c>
      <c r="M6" s="6">
        <f t="shared" si="0"/>
        <v>3</v>
      </c>
      <c r="N6" s="4">
        <v>0.6</v>
      </c>
      <c r="O6" s="7">
        <v>1.6</v>
      </c>
      <c r="P6" s="7">
        <v>1.7</v>
      </c>
    </row>
    <row r="7" spans="1:19" x14ac:dyDescent="0.3">
      <c r="A7" s="3">
        <v>45341</v>
      </c>
      <c r="B7" s="4">
        <v>1</v>
      </c>
      <c r="C7" s="4">
        <v>1</v>
      </c>
      <c r="D7" s="4"/>
      <c r="E7" s="4"/>
      <c r="F7" s="4">
        <v>1</v>
      </c>
      <c r="G7" s="4">
        <v>1</v>
      </c>
      <c r="J7" s="4" t="s">
        <v>15</v>
      </c>
      <c r="K7" s="5">
        <v>0.5180555555555556</v>
      </c>
      <c r="L7" s="5">
        <v>0.87708333333333333</v>
      </c>
      <c r="M7" s="6">
        <f t="shared" si="0"/>
        <v>8.6166666666666654</v>
      </c>
      <c r="N7" s="4">
        <v>0.2</v>
      </c>
      <c r="O7" s="7">
        <v>2.7</v>
      </c>
      <c r="P7" s="7">
        <v>2.6</v>
      </c>
    </row>
    <row r="8" spans="1:19" x14ac:dyDescent="0.3">
      <c r="A8" s="3">
        <v>45332</v>
      </c>
      <c r="B8" s="4">
        <v>1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J8" s="4" t="s">
        <v>16</v>
      </c>
      <c r="K8" s="5">
        <v>0.56944444444444442</v>
      </c>
      <c r="L8" s="5">
        <v>0.7</v>
      </c>
      <c r="M8" s="6">
        <f t="shared" si="0"/>
        <v>3.1333333333333329</v>
      </c>
      <c r="N8" s="4">
        <v>0.1</v>
      </c>
      <c r="O8" s="7">
        <v>3.5</v>
      </c>
      <c r="P8" s="7">
        <v>3.4</v>
      </c>
    </row>
    <row r="9" spans="1:19" x14ac:dyDescent="0.3">
      <c r="A9" s="3">
        <v>45362</v>
      </c>
      <c r="B9" s="4">
        <v>1</v>
      </c>
      <c r="C9" s="4">
        <v>1</v>
      </c>
      <c r="D9" s="4"/>
      <c r="E9" s="4"/>
      <c r="F9" s="4">
        <v>2</v>
      </c>
      <c r="G9" s="4">
        <v>2</v>
      </c>
      <c r="J9" s="4" t="s">
        <v>17</v>
      </c>
      <c r="K9" s="5">
        <v>0.61805555555555558</v>
      </c>
      <c r="L9" s="5">
        <v>0.77847222222222223</v>
      </c>
      <c r="M9" s="6">
        <f t="shared" si="0"/>
        <v>3.8499999999999996</v>
      </c>
      <c r="N9" s="4">
        <v>0.9</v>
      </c>
      <c r="O9" s="7">
        <v>3.1</v>
      </c>
      <c r="P9" s="7">
        <v>2.6</v>
      </c>
    </row>
    <row r="10" spans="1:19" x14ac:dyDescent="0.3">
      <c r="A10" s="3">
        <v>45363</v>
      </c>
      <c r="B10" s="4">
        <v>1</v>
      </c>
      <c r="C10" s="4">
        <v>1</v>
      </c>
      <c r="D10" s="4"/>
      <c r="E10" s="4"/>
      <c r="F10" s="4">
        <v>1</v>
      </c>
      <c r="G10" s="4">
        <v>1</v>
      </c>
      <c r="J10" s="4" t="s">
        <v>18</v>
      </c>
      <c r="K10" s="5">
        <v>0.64583333333333304</v>
      </c>
      <c r="L10" s="5">
        <v>0.71805555555555556</v>
      </c>
      <c r="M10" s="6">
        <f t="shared" si="0"/>
        <v>1.7333333333333405</v>
      </c>
      <c r="N10" s="4">
        <v>0.8</v>
      </c>
      <c r="O10" s="7">
        <v>2.9</v>
      </c>
      <c r="P10" s="7">
        <v>2.2999999999999998</v>
      </c>
    </row>
    <row r="11" spans="1:19" x14ac:dyDescent="0.3">
      <c r="A11" s="3">
        <v>45374</v>
      </c>
      <c r="B11" s="4">
        <v>1</v>
      </c>
      <c r="C11" s="4">
        <v>1</v>
      </c>
      <c r="D11" s="4">
        <v>1</v>
      </c>
      <c r="E11" s="4">
        <v>1</v>
      </c>
      <c r="F11" s="4">
        <v>1</v>
      </c>
      <c r="G11" s="4">
        <v>2</v>
      </c>
      <c r="J11" s="4" t="s">
        <v>19</v>
      </c>
      <c r="K11" s="5">
        <v>0.68958333333333333</v>
      </c>
      <c r="L11" s="5">
        <v>0.81319444444444444</v>
      </c>
      <c r="M11" s="6">
        <f t="shared" si="0"/>
        <v>2.9666666666666668</v>
      </c>
      <c r="N11" s="4">
        <v>2.1</v>
      </c>
      <c r="O11" s="7">
        <v>2.1</v>
      </c>
      <c r="P11" s="7">
        <v>3.7</v>
      </c>
    </row>
    <row r="12" spans="1:19" x14ac:dyDescent="0.3">
      <c r="A12" s="3">
        <v>45396</v>
      </c>
      <c r="B12" s="4">
        <v>1</v>
      </c>
      <c r="C12" s="4">
        <v>1</v>
      </c>
      <c r="D12" s="4"/>
      <c r="E12" s="4"/>
      <c r="F12" s="4">
        <v>2</v>
      </c>
      <c r="G12" s="4">
        <v>2</v>
      </c>
      <c r="J12" s="4" t="s">
        <v>20</v>
      </c>
      <c r="K12" s="5">
        <v>0.71527777777777779</v>
      </c>
      <c r="L12" s="5">
        <v>0.88194444444444442</v>
      </c>
      <c r="M12" s="6">
        <f t="shared" si="0"/>
        <v>3.9999999999999991</v>
      </c>
      <c r="N12" s="4">
        <v>1.1000000000000001</v>
      </c>
      <c r="O12" s="7">
        <v>3.3</v>
      </c>
      <c r="P12" s="7">
        <v>2.8</v>
      </c>
    </row>
    <row r="13" spans="1:19" x14ac:dyDescent="0.3">
      <c r="A13" s="3">
        <v>45383</v>
      </c>
      <c r="B13" s="4">
        <v>1</v>
      </c>
      <c r="C13" s="4">
        <v>1</v>
      </c>
      <c r="D13" s="4"/>
      <c r="E13" s="4"/>
      <c r="F13" s="4">
        <v>1</v>
      </c>
      <c r="G13" s="4">
        <v>1</v>
      </c>
      <c r="J13" s="4" t="s">
        <v>21</v>
      </c>
      <c r="K13" s="5">
        <v>0.75347222222222221</v>
      </c>
      <c r="L13" s="5">
        <v>0.87847222222222221</v>
      </c>
      <c r="M13" s="6">
        <f t="shared" si="0"/>
        <v>3</v>
      </c>
      <c r="N13" s="4">
        <v>1.8</v>
      </c>
      <c r="O13" s="7">
        <v>3.4</v>
      </c>
      <c r="P13" s="7">
        <v>4</v>
      </c>
    </row>
    <row r="14" spans="1:19" x14ac:dyDescent="0.3">
      <c r="A14" s="3">
        <v>45398</v>
      </c>
      <c r="B14" s="4">
        <v>1</v>
      </c>
      <c r="C14" s="4">
        <v>1</v>
      </c>
      <c r="D14" s="4"/>
      <c r="E14" s="4"/>
      <c r="F14" s="4">
        <v>1</v>
      </c>
      <c r="G14" s="4">
        <v>1</v>
      </c>
      <c r="J14" s="4" t="s">
        <v>22</v>
      </c>
      <c r="K14" s="5">
        <v>0.81458333333333333</v>
      </c>
      <c r="L14" s="5">
        <v>0.95277777777777772</v>
      </c>
      <c r="M14" s="6">
        <f t="shared" si="0"/>
        <v>3.3166666666666655</v>
      </c>
      <c r="N14" s="4">
        <v>2.5</v>
      </c>
      <c r="O14" s="7">
        <v>3.2</v>
      </c>
      <c r="P14" s="7">
        <v>2.9</v>
      </c>
    </row>
    <row r="15" spans="1:19" x14ac:dyDescent="0.3">
      <c r="A15" s="3">
        <v>45439</v>
      </c>
      <c r="B15" s="4">
        <v>1</v>
      </c>
      <c r="C15" s="4">
        <v>1</v>
      </c>
      <c r="D15" s="4">
        <v>1</v>
      </c>
      <c r="E15" s="4">
        <v>1</v>
      </c>
      <c r="F15" s="4">
        <v>2</v>
      </c>
      <c r="G15" s="4">
        <v>2</v>
      </c>
      <c r="J15" s="4" t="s">
        <v>23</v>
      </c>
      <c r="K15" s="5">
        <v>0.84722222222222221</v>
      </c>
      <c r="L15" s="5">
        <v>0.93888888888888888</v>
      </c>
      <c r="M15" s="6">
        <f t="shared" si="0"/>
        <v>2.2000000000000002</v>
      </c>
      <c r="N15" s="4">
        <v>1.1000000000000001</v>
      </c>
      <c r="O15" s="7">
        <v>3</v>
      </c>
      <c r="P15" s="7">
        <v>3.5</v>
      </c>
    </row>
    <row r="16" spans="1:19" x14ac:dyDescent="0.3">
      <c r="A16" s="3">
        <v>45430</v>
      </c>
      <c r="B16" s="4">
        <v>1</v>
      </c>
      <c r="C16" s="4">
        <v>1</v>
      </c>
      <c r="D16" s="4"/>
      <c r="E16" s="4"/>
      <c r="F16" s="4">
        <v>1</v>
      </c>
      <c r="G16" s="4">
        <v>1</v>
      </c>
      <c r="J16" s="4" t="s">
        <v>24</v>
      </c>
      <c r="K16" s="5">
        <v>0.89166666666666672</v>
      </c>
      <c r="L16" s="5">
        <v>0.94513888888888886</v>
      </c>
      <c r="M16" s="6">
        <f t="shared" si="0"/>
        <v>1.2833333333333314</v>
      </c>
      <c r="N16" s="4">
        <v>0.2</v>
      </c>
      <c r="O16" s="7">
        <v>3.4</v>
      </c>
      <c r="P16" s="7">
        <v>3.8</v>
      </c>
    </row>
    <row r="17" spans="1:16" x14ac:dyDescent="0.3">
      <c r="A17" s="3">
        <v>45421</v>
      </c>
      <c r="B17" s="4">
        <v>1</v>
      </c>
      <c r="C17" s="4">
        <v>1</v>
      </c>
      <c r="D17" s="4"/>
      <c r="E17" s="4"/>
      <c r="F17" s="4">
        <v>2</v>
      </c>
      <c r="G17" s="4">
        <v>2</v>
      </c>
      <c r="J17" s="4" t="s">
        <v>25</v>
      </c>
      <c r="K17" s="5">
        <v>0.34375</v>
      </c>
      <c r="L17" s="5">
        <v>0.6694444444444444</v>
      </c>
      <c r="M17" s="6">
        <f t="shared" si="0"/>
        <v>7.8166666666666655</v>
      </c>
      <c r="N17" s="4">
        <v>0.7</v>
      </c>
      <c r="O17" s="7">
        <v>1.9</v>
      </c>
      <c r="P17" s="7">
        <v>1.6</v>
      </c>
    </row>
    <row r="18" spans="1:16" x14ac:dyDescent="0.3">
      <c r="A18" s="3">
        <v>45453</v>
      </c>
      <c r="B18" s="4">
        <v>1</v>
      </c>
      <c r="C18" s="4">
        <v>1</v>
      </c>
      <c r="D18" s="4"/>
      <c r="E18" s="4"/>
      <c r="F18" s="4">
        <v>1</v>
      </c>
      <c r="G18" s="4">
        <v>2</v>
      </c>
      <c r="J18" s="4" t="s">
        <v>26</v>
      </c>
      <c r="K18" s="5">
        <v>0.5625</v>
      </c>
      <c r="L18" s="5">
        <v>0.89166666666666672</v>
      </c>
      <c r="M18" s="6">
        <f t="shared" si="0"/>
        <v>7.9000000000000012</v>
      </c>
      <c r="N18" s="4">
        <v>1.9</v>
      </c>
      <c r="O18" s="7">
        <v>2.4</v>
      </c>
      <c r="P18" s="7">
        <v>2.4</v>
      </c>
    </row>
    <row r="19" spans="1:16" x14ac:dyDescent="0.3">
      <c r="A19" s="3">
        <v>45464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>
        <v>1</v>
      </c>
      <c r="J19" s="4" t="s">
        <v>27</v>
      </c>
      <c r="K19" s="5">
        <v>0.375</v>
      </c>
      <c r="L19" s="5">
        <v>0.59861111111111109</v>
      </c>
      <c r="M19" s="6">
        <f t="shared" si="0"/>
        <v>5.3666666666666663</v>
      </c>
      <c r="N19" s="4">
        <v>1.7</v>
      </c>
      <c r="O19" s="7">
        <v>2.2999999999999998</v>
      </c>
      <c r="P19" s="7">
        <v>2.9</v>
      </c>
    </row>
    <row r="20" spans="1:16" x14ac:dyDescent="0.3">
      <c r="A20" s="3">
        <v>45445</v>
      </c>
      <c r="B20" s="4">
        <v>1</v>
      </c>
      <c r="C20" s="4">
        <v>1</v>
      </c>
      <c r="D20" s="4"/>
      <c r="E20" s="4"/>
      <c r="F20" s="4">
        <v>1</v>
      </c>
      <c r="G20" s="4">
        <v>1</v>
      </c>
      <c r="J20" s="4" t="s">
        <v>28</v>
      </c>
      <c r="K20" s="5">
        <v>0.56388888888888888</v>
      </c>
      <c r="L20" s="5">
        <v>0.71597222222222223</v>
      </c>
      <c r="M20" s="6">
        <f t="shared" si="0"/>
        <v>3.6500000000000004</v>
      </c>
      <c r="N20" s="4">
        <v>1.5</v>
      </c>
      <c r="O20" s="7">
        <v>3.4</v>
      </c>
      <c r="P20" s="7">
        <v>3.7</v>
      </c>
    </row>
    <row r="21" spans="1:16" x14ac:dyDescent="0.3">
      <c r="A21" s="3">
        <v>45496</v>
      </c>
      <c r="B21" s="4">
        <v>1</v>
      </c>
      <c r="C21" s="4">
        <v>1</v>
      </c>
      <c r="D21" s="4"/>
      <c r="E21" s="4"/>
      <c r="F21" s="4">
        <v>1</v>
      </c>
      <c r="G21" s="4">
        <v>1</v>
      </c>
      <c r="J21" s="4" t="s">
        <v>29</v>
      </c>
      <c r="K21" s="5">
        <v>0.37152777777777779</v>
      </c>
      <c r="L21" s="5">
        <v>0.4548611111111111</v>
      </c>
      <c r="M21" s="6">
        <f t="shared" si="0"/>
        <v>1.9999999999999996</v>
      </c>
      <c r="N21" s="4">
        <v>3.5</v>
      </c>
      <c r="O21" s="7">
        <v>2.8</v>
      </c>
      <c r="P21" s="7">
        <v>2.2999999999999998</v>
      </c>
    </row>
    <row r="22" spans="1:16" x14ac:dyDescent="0.3">
      <c r="A22" s="3">
        <v>45487</v>
      </c>
      <c r="B22" s="4">
        <v>1</v>
      </c>
      <c r="C22" s="4">
        <v>1</v>
      </c>
      <c r="D22" s="4"/>
      <c r="E22" s="4"/>
      <c r="F22" s="4">
        <v>1</v>
      </c>
      <c r="G22" s="4">
        <v>1</v>
      </c>
      <c r="J22" s="4" t="s">
        <v>30</v>
      </c>
      <c r="K22" s="5">
        <v>0.375</v>
      </c>
      <c r="L22" s="5">
        <v>0.45833333333333331</v>
      </c>
      <c r="M22" s="6">
        <f t="shared" si="0"/>
        <v>1.9999999999999996</v>
      </c>
      <c r="N22" s="4">
        <v>4.9000000000000004</v>
      </c>
      <c r="O22" s="7">
        <v>2</v>
      </c>
      <c r="P22" s="7">
        <v>3.6</v>
      </c>
    </row>
    <row r="23" spans="1:16" x14ac:dyDescent="0.3">
      <c r="A23" s="3">
        <v>45475</v>
      </c>
      <c r="B23" s="4">
        <v>1</v>
      </c>
      <c r="C23" s="4">
        <v>1</v>
      </c>
      <c r="D23" s="4"/>
      <c r="E23" s="4"/>
      <c r="F23" s="4">
        <v>1</v>
      </c>
      <c r="G23" s="4">
        <v>2</v>
      </c>
      <c r="J23" s="4" t="s">
        <v>31</v>
      </c>
      <c r="K23" s="5">
        <v>0.64583333333333304</v>
      </c>
      <c r="L23" s="5">
        <v>0.77083333333333337</v>
      </c>
      <c r="M23" s="6">
        <f t="shared" si="0"/>
        <v>3.000000000000008</v>
      </c>
      <c r="N23" s="4">
        <v>2.1</v>
      </c>
      <c r="O23" s="7">
        <v>2.2999999999999998</v>
      </c>
      <c r="P23" s="7">
        <v>2.7</v>
      </c>
    </row>
    <row r="24" spans="1:16" x14ac:dyDescent="0.3">
      <c r="A24" s="3">
        <v>45506</v>
      </c>
      <c r="B24" s="4">
        <v>1</v>
      </c>
      <c r="C24" s="4">
        <v>1</v>
      </c>
      <c r="D24" s="4"/>
      <c r="E24" s="4"/>
      <c r="F24" s="4">
        <v>1</v>
      </c>
      <c r="G24" s="4">
        <v>1</v>
      </c>
      <c r="J24" s="4" t="s">
        <v>32</v>
      </c>
      <c r="K24" s="5">
        <v>0.43194444444444446</v>
      </c>
      <c r="L24" s="5">
        <v>0.49444444444444446</v>
      </c>
      <c r="M24" s="6">
        <f t="shared" si="0"/>
        <v>1.5</v>
      </c>
      <c r="N24" s="4">
        <v>2.6</v>
      </c>
      <c r="O24" s="7">
        <v>2.8</v>
      </c>
      <c r="P24" s="7">
        <v>2.5</v>
      </c>
    </row>
    <row r="25" spans="1:16" x14ac:dyDescent="0.3">
      <c r="A25" s="3">
        <v>45521</v>
      </c>
      <c r="B25" s="4">
        <v>1</v>
      </c>
      <c r="C25" s="4">
        <v>1</v>
      </c>
      <c r="D25" s="4"/>
      <c r="E25" s="4"/>
      <c r="F25" s="4">
        <v>1</v>
      </c>
      <c r="G25" s="4">
        <v>3</v>
      </c>
      <c r="J25" s="4" t="s">
        <v>33</v>
      </c>
      <c r="K25" s="5">
        <v>0.48333333333333334</v>
      </c>
      <c r="L25" s="5">
        <v>0.62569444444444444</v>
      </c>
      <c r="M25" s="6">
        <f t="shared" si="0"/>
        <v>3.4166666666666665</v>
      </c>
      <c r="N25" s="4">
        <v>1.4</v>
      </c>
      <c r="O25" s="7">
        <v>2.4</v>
      </c>
      <c r="P25" s="7">
        <v>2.7</v>
      </c>
    </row>
    <row r="26" spans="1:16" x14ac:dyDescent="0.3">
      <c r="A26" s="3">
        <v>45532</v>
      </c>
      <c r="B26" s="4">
        <v>1</v>
      </c>
      <c r="C26" s="4">
        <v>1</v>
      </c>
      <c r="D26" s="4">
        <v>1</v>
      </c>
      <c r="E26" s="4">
        <v>1</v>
      </c>
      <c r="F26" s="4">
        <v>2</v>
      </c>
      <c r="G26" s="4">
        <v>3</v>
      </c>
      <c r="J26" s="4" t="s">
        <v>34</v>
      </c>
      <c r="K26" s="5">
        <v>0.62916666666666665</v>
      </c>
      <c r="L26" s="5">
        <v>0.71458333333333335</v>
      </c>
      <c r="M26" s="6">
        <f t="shared" si="0"/>
        <v>2.0500000000000007</v>
      </c>
      <c r="N26" s="4">
        <v>0.8</v>
      </c>
      <c r="O26" s="7">
        <v>1.6</v>
      </c>
      <c r="P26" s="7">
        <v>1.6</v>
      </c>
    </row>
    <row r="27" spans="1:16" x14ac:dyDescent="0.3">
      <c r="A27" s="3">
        <v>45544</v>
      </c>
      <c r="B27" s="4">
        <v>1</v>
      </c>
      <c r="C27" s="4">
        <v>1</v>
      </c>
      <c r="D27" s="4"/>
      <c r="E27" s="4"/>
      <c r="F27" s="4">
        <v>1</v>
      </c>
      <c r="G27" s="4">
        <v>1</v>
      </c>
      <c r="J27" s="4" t="s">
        <v>35</v>
      </c>
      <c r="K27" s="5">
        <v>0.44374999999999998</v>
      </c>
      <c r="L27" s="5">
        <v>0.6381944444444444</v>
      </c>
      <c r="M27" s="6">
        <f t="shared" si="0"/>
        <v>4.6666666666666661</v>
      </c>
      <c r="N27" s="4">
        <v>0.2</v>
      </c>
      <c r="O27" s="7">
        <v>3.7</v>
      </c>
      <c r="P27" s="7">
        <v>3.7</v>
      </c>
    </row>
    <row r="28" spans="1:16" x14ac:dyDescent="0.3">
      <c r="A28" s="3">
        <v>45538</v>
      </c>
      <c r="B28" s="4">
        <v>1</v>
      </c>
      <c r="C28" s="4">
        <v>1</v>
      </c>
      <c r="D28" s="4"/>
      <c r="E28" s="4">
        <v>1</v>
      </c>
      <c r="F28" s="4">
        <v>2</v>
      </c>
      <c r="G28" s="4">
        <v>2</v>
      </c>
      <c r="J28" s="4" t="s">
        <v>36</v>
      </c>
      <c r="K28" s="5">
        <v>0.71597222222222223</v>
      </c>
      <c r="L28" s="5">
        <v>0.77152777777777781</v>
      </c>
      <c r="M28" s="6">
        <f t="shared" si="0"/>
        <v>1.3333333333333339</v>
      </c>
      <c r="N28" s="4">
        <v>2.8</v>
      </c>
      <c r="O28" s="7">
        <v>1.3</v>
      </c>
      <c r="P28" s="7">
        <v>1.5</v>
      </c>
    </row>
    <row r="29" spans="1:16" x14ac:dyDescent="0.3">
      <c r="A29" s="3">
        <v>45548</v>
      </c>
      <c r="B29" s="4">
        <v>1</v>
      </c>
      <c r="C29" s="4">
        <v>2</v>
      </c>
      <c r="D29" s="4"/>
      <c r="E29" s="4"/>
      <c r="F29" s="4">
        <v>2</v>
      </c>
      <c r="G29" s="4">
        <v>2</v>
      </c>
      <c r="J29" s="4" t="s">
        <v>37</v>
      </c>
      <c r="K29" s="5">
        <v>0.54305555555555551</v>
      </c>
      <c r="L29" s="5">
        <v>0.75763888888888886</v>
      </c>
      <c r="M29" s="6">
        <f t="shared" si="0"/>
        <v>5.15</v>
      </c>
      <c r="N29" s="4">
        <v>4.5999999999999996</v>
      </c>
      <c r="O29" s="7">
        <v>1.4</v>
      </c>
      <c r="P29" s="7">
        <v>3.1</v>
      </c>
    </row>
    <row r="30" spans="1:16" x14ac:dyDescent="0.3">
      <c r="A30" s="3">
        <v>45566</v>
      </c>
      <c r="B30" s="4">
        <v>1</v>
      </c>
      <c r="C30" s="4">
        <v>1</v>
      </c>
      <c r="D30" s="4"/>
      <c r="E30" s="4">
        <v>1</v>
      </c>
      <c r="F30" s="4">
        <v>3</v>
      </c>
      <c r="G30" s="4">
        <v>4</v>
      </c>
      <c r="J30" s="4" t="s">
        <v>38</v>
      </c>
      <c r="K30" s="5">
        <v>0.79374999999999996</v>
      </c>
      <c r="L30" s="5">
        <v>0.95277777777777772</v>
      </c>
      <c r="M30" s="6">
        <f t="shared" si="0"/>
        <v>3.8166666666666664</v>
      </c>
      <c r="N30" s="4">
        <v>1.6</v>
      </c>
      <c r="O30" s="7">
        <v>1.9</v>
      </c>
      <c r="P30" s="7">
        <v>1.5</v>
      </c>
    </row>
    <row r="31" spans="1:16" x14ac:dyDescent="0.3">
      <c r="A31" s="3">
        <v>45587</v>
      </c>
      <c r="B31" s="4">
        <v>1</v>
      </c>
      <c r="C31" s="4">
        <v>2</v>
      </c>
      <c r="D31" s="4"/>
      <c r="E31" s="4">
        <v>1</v>
      </c>
      <c r="F31" s="4">
        <v>4</v>
      </c>
      <c r="G31" s="4">
        <v>4</v>
      </c>
      <c r="J31" s="4" t="s">
        <v>39</v>
      </c>
      <c r="K31" s="5">
        <v>0.43680555555555556</v>
      </c>
      <c r="L31" s="5">
        <v>0.49930555555555556</v>
      </c>
      <c r="M31" s="6">
        <f t="shared" si="0"/>
        <v>1.5</v>
      </c>
      <c r="N31" s="4">
        <v>1.1000000000000001</v>
      </c>
      <c r="O31" s="7">
        <v>1.4</v>
      </c>
      <c r="P31" s="7">
        <v>1.8</v>
      </c>
    </row>
    <row r="32" spans="1:16" x14ac:dyDescent="0.3">
      <c r="A32" s="3">
        <v>45588</v>
      </c>
      <c r="B32" s="4">
        <v>1</v>
      </c>
      <c r="C32" s="4">
        <v>1</v>
      </c>
      <c r="D32" s="4"/>
      <c r="E32" s="4"/>
      <c r="F32" s="4">
        <v>4</v>
      </c>
      <c r="G32" s="4">
        <v>6</v>
      </c>
      <c r="J32" s="4" t="s">
        <v>40</v>
      </c>
      <c r="K32" s="5">
        <v>0.56388888888888888</v>
      </c>
      <c r="L32" s="5">
        <v>0.89722222222222225</v>
      </c>
      <c r="M32" s="6">
        <f t="shared" si="0"/>
        <v>8</v>
      </c>
      <c r="N32" s="4">
        <v>1.2</v>
      </c>
      <c r="O32" s="7">
        <v>3.3</v>
      </c>
      <c r="P32" s="7">
        <v>3.1</v>
      </c>
    </row>
    <row r="33" spans="1:16" x14ac:dyDescent="0.3">
      <c r="A33" s="3">
        <v>45600</v>
      </c>
      <c r="B33" s="4">
        <v>1</v>
      </c>
      <c r="C33" s="4">
        <v>1</v>
      </c>
      <c r="D33" s="4"/>
      <c r="E33" s="4">
        <v>1</v>
      </c>
      <c r="F33" s="4">
        <v>1</v>
      </c>
      <c r="G33" s="4">
        <v>4</v>
      </c>
      <c r="J33" s="4" t="s">
        <v>41</v>
      </c>
      <c r="K33" s="5">
        <v>0.5493055555555556</v>
      </c>
      <c r="L33" s="5">
        <v>0.91111111111111109</v>
      </c>
      <c r="M33" s="6">
        <f t="shared" si="0"/>
        <v>8.6833333333333318</v>
      </c>
      <c r="N33" s="4">
        <v>0.2</v>
      </c>
      <c r="O33" s="7">
        <v>3.5</v>
      </c>
      <c r="P33" s="7">
        <v>3.7</v>
      </c>
    </row>
    <row r="34" spans="1:16" x14ac:dyDescent="0.3">
      <c r="A34" s="3">
        <v>45611</v>
      </c>
      <c r="B34" s="4">
        <v>1</v>
      </c>
      <c r="C34" s="4">
        <v>2</v>
      </c>
      <c r="D34" s="4"/>
      <c r="E34" s="4"/>
      <c r="F34" s="4">
        <v>2</v>
      </c>
      <c r="G34" s="4">
        <v>4</v>
      </c>
      <c r="J34" s="4" t="s">
        <v>42</v>
      </c>
      <c r="K34" s="5">
        <v>0.59861111111111109</v>
      </c>
      <c r="L34" s="5">
        <v>0.79513888888888884</v>
      </c>
      <c r="M34" s="6">
        <f t="shared" si="0"/>
        <v>4.7166666666666659</v>
      </c>
      <c r="N34" s="4">
        <v>0.1</v>
      </c>
      <c r="O34" s="7">
        <v>1.4</v>
      </c>
      <c r="P34" s="7">
        <v>1.5</v>
      </c>
    </row>
    <row r="35" spans="1:16" x14ac:dyDescent="0.3">
      <c r="A35" s="3">
        <v>45622</v>
      </c>
      <c r="B35" s="4">
        <v>1</v>
      </c>
      <c r="C35" s="4">
        <v>2</v>
      </c>
      <c r="D35" s="4"/>
      <c r="E35" s="4"/>
      <c r="F35" s="4">
        <v>2</v>
      </c>
      <c r="G35" s="4">
        <v>5</v>
      </c>
      <c r="J35" s="4" t="s">
        <v>43</v>
      </c>
      <c r="K35" s="5">
        <v>0.65625</v>
      </c>
      <c r="L35" s="5">
        <v>0.875</v>
      </c>
      <c r="M35" s="6">
        <f t="shared" si="0"/>
        <v>5.25</v>
      </c>
      <c r="N35" s="4">
        <v>0.3</v>
      </c>
      <c r="O35" s="7">
        <v>2.5</v>
      </c>
      <c r="P35" s="7">
        <v>2.4</v>
      </c>
    </row>
    <row r="36" spans="1:16" x14ac:dyDescent="0.3">
      <c r="A36" s="3">
        <v>45643</v>
      </c>
      <c r="B36" s="4">
        <v>1</v>
      </c>
      <c r="C36" s="4">
        <v>3</v>
      </c>
      <c r="D36" s="4"/>
      <c r="E36" s="4"/>
      <c r="F36" s="4">
        <v>5</v>
      </c>
      <c r="G36" s="4">
        <v>5</v>
      </c>
      <c r="J36" s="4" t="s">
        <v>44</v>
      </c>
      <c r="K36" s="5">
        <v>0.87569444444444444</v>
      </c>
      <c r="L36" s="5">
        <v>0.96180555555555558</v>
      </c>
      <c r="M36" s="6">
        <f t="shared" si="0"/>
        <v>2.0666666666666673</v>
      </c>
      <c r="N36" s="4">
        <v>0.6</v>
      </c>
      <c r="O36" s="7">
        <v>1.7</v>
      </c>
      <c r="P36" s="7">
        <v>1.5</v>
      </c>
    </row>
    <row r="37" spans="1:16" x14ac:dyDescent="0.3">
      <c r="A37" s="3">
        <v>45634</v>
      </c>
      <c r="B37" s="4">
        <v>1</v>
      </c>
      <c r="C37" s="4">
        <v>1</v>
      </c>
      <c r="D37" s="4"/>
      <c r="E37" s="4"/>
      <c r="F37" s="4">
        <v>1</v>
      </c>
      <c r="G37" s="4">
        <v>6</v>
      </c>
      <c r="J37" s="4" t="s">
        <v>45</v>
      </c>
      <c r="K37" s="5">
        <v>0.55694444444444446</v>
      </c>
      <c r="L37" s="5">
        <v>0.77430555555555558</v>
      </c>
      <c r="M37" s="6">
        <f t="shared" si="0"/>
        <v>5.2166666666666668</v>
      </c>
      <c r="N37" s="4">
        <v>1.5</v>
      </c>
      <c r="O37" s="7">
        <v>1.6</v>
      </c>
      <c r="P37" s="7">
        <v>1.7</v>
      </c>
    </row>
    <row r="38" spans="1:16" x14ac:dyDescent="0.3">
      <c r="A38" s="3">
        <v>45645</v>
      </c>
      <c r="B38" s="4">
        <v>1</v>
      </c>
      <c r="C38" s="4">
        <v>2</v>
      </c>
      <c r="D38" s="4"/>
      <c r="E38" s="4"/>
      <c r="F38" s="4">
        <v>6</v>
      </c>
      <c r="G38" s="4">
        <v>9</v>
      </c>
      <c r="J38" s="4" t="s">
        <v>46</v>
      </c>
      <c r="K38" s="5">
        <v>0.65833333333333333</v>
      </c>
      <c r="L38" s="5">
        <v>0.83680555555555558</v>
      </c>
      <c r="M38" s="6">
        <f t="shared" si="0"/>
        <v>4.2833333333333341</v>
      </c>
      <c r="N38" s="4">
        <v>1.1000000000000001</v>
      </c>
      <c r="O38" s="7">
        <v>3.7</v>
      </c>
      <c r="P38" s="7">
        <v>3.3</v>
      </c>
    </row>
    <row r="39" spans="1:16" x14ac:dyDescent="0.3">
      <c r="A39" s="3">
        <v>45646</v>
      </c>
      <c r="B39" s="4">
        <v>1</v>
      </c>
      <c r="C39" s="4">
        <v>2</v>
      </c>
      <c r="D39" s="4"/>
      <c r="E39" s="4"/>
      <c r="F39" s="4">
        <v>8</v>
      </c>
      <c r="G39" s="4">
        <v>10</v>
      </c>
      <c r="J39" s="4" t="s">
        <v>47</v>
      </c>
      <c r="K39" s="5">
        <v>0.30138888888888887</v>
      </c>
      <c r="L39" s="5">
        <v>0.45833333333333331</v>
      </c>
      <c r="M39" s="6">
        <f t="shared" si="0"/>
        <v>3.7666666666666666</v>
      </c>
      <c r="N39" s="4">
        <v>1.3</v>
      </c>
      <c r="O39" s="7">
        <v>3.9</v>
      </c>
      <c r="P39" s="7">
        <v>3.9</v>
      </c>
    </row>
    <row r="40" spans="1:16" x14ac:dyDescent="0.3">
      <c r="A40" s="3">
        <v>45637</v>
      </c>
      <c r="B40" s="4">
        <v>1</v>
      </c>
      <c r="C40" s="4">
        <v>1</v>
      </c>
      <c r="D40" s="4"/>
      <c r="E40" s="4"/>
      <c r="F40" s="4">
        <v>9</v>
      </c>
      <c r="G40" s="4">
        <v>8</v>
      </c>
      <c r="J40" s="4" t="s">
        <v>48</v>
      </c>
      <c r="K40" s="5">
        <v>0.87708333333333333</v>
      </c>
      <c r="L40" s="5">
        <v>0.88055555555555554</v>
      </c>
      <c r="M40" s="6">
        <f t="shared" si="0"/>
        <v>8.3333333333333037E-2</v>
      </c>
      <c r="N40" s="4">
        <v>2.2999999999999998</v>
      </c>
      <c r="O40" s="7">
        <v>1.6</v>
      </c>
      <c r="P40" s="7">
        <v>1.6</v>
      </c>
    </row>
    <row r="41" spans="1:16" x14ac:dyDescent="0.3">
      <c r="A41" s="3">
        <v>45306</v>
      </c>
      <c r="B41" s="4">
        <v>0</v>
      </c>
      <c r="C41" s="4">
        <v>1</v>
      </c>
      <c r="D41" s="4"/>
      <c r="E41" s="4"/>
      <c r="F41" s="4">
        <v>1</v>
      </c>
      <c r="G41" s="4">
        <v>1</v>
      </c>
      <c r="J41" s="4" t="s">
        <v>49</v>
      </c>
      <c r="K41" s="5">
        <v>0.70694444444444449</v>
      </c>
      <c r="L41" s="5">
        <v>0.84722222222222221</v>
      </c>
      <c r="M41" s="6">
        <f t="shared" si="0"/>
        <v>3.3666666666666654</v>
      </c>
      <c r="N41" s="4">
        <v>1.3</v>
      </c>
      <c r="O41" s="7">
        <v>1.7</v>
      </c>
      <c r="P41" s="7">
        <v>3.7</v>
      </c>
    </row>
    <row r="42" spans="1:16" x14ac:dyDescent="0.3">
      <c r="A42" s="3">
        <v>45317</v>
      </c>
      <c r="B42" s="4">
        <v>0</v>
      </c>
      <c r="C42" s="4">
        <v>1</v>
      </c>
      <c r="D42" s="4"/>
      <c r="E42" s="4"/>
      <c r="F42" s="4">
        <v>1</v>
      </c>
      <c r="G42" s="4">
        <v>1</v>
      </c>
      <c r="J42" s="4" t="s">
        <v>50</v>
      </c>
      <c r="K42" s="5">
        <v>0.72013888888888888</v>
      </c>
      <c r="L42" s="5">
        <v>0.76944444444444449</v>
      </c>
      <c r="M42" s="6">
        <f t="shared" si="0"/>
        <v>1.1833333333333345</v>
      </c>
      <c r="N42" s="4">
        <v>1.5</v>
      </c>
      <c r="O42" s="7">
        <v>2.2000000000000002</v>
      </c>
      <c r="P42" s="7">
        <v>3.1</v>
      </c>
    </row>
    <row r="43" spans="1:16" x14ac:dyDescent="0.3">
      <c r="A43" s="3">
        <v>45326</v>
      </c>
      <c r="B43" s="4">
        <v>0</v>
      </c>
      <c r="C43" s="4">
        <v>1</v>
      </c>
      <c r="D43" s="4"/>
      <c r="E43" s="4"/>
      <c r="F43" s="4">
        <v>1</v>
      </c>
      <c r="G43" s="4">
        <v>1</v>
      </c>
      <c r="J43" s="4" t="s">
        <v>51</v>
      </c>
      <c r="K43" s="5">
        <v>0.76875000000000004</v>
      </c>
      <c r="L43" s="5">
        <v>0.83888888888888891</v>
      </c>
      <c r="M43" s="6">
        <f t="shared" si="0"/>
        <v>1.6833333333333327</v>
      </c>
      <c r="N43" s="4">
        <v>1.7</v>
      </c>
      <c r="O43" s="7">
        <v>2</v>
      </c>
      <c r="P43" s="7">
        <v>1.5</v>
      </c>
    </row>
    <row r="44" spans="1:16" x14ac:dyDescent="0.3">
      <c r="A44" s="3">
        <v>45340</v>
      </c>
      <c r="B44" s="4">
        <v>0</v>
      </c>
      <c r="C44" s="4">
        <v>1</v>
      </c>
      <c r="D44" s="4"/>
      <c r="E44" s="4"/>
      <c r="F44" s="4">
        <v>1</v>
      </c>
      <c r="G44" s="4">
        <v>1</v>
      </c>
      <c r="J44" s="4" t="s">
        <v>52</v>
      </c>
      <c r="K44" s="5">
        <v>0.42291666666666666</v>
      </c>
      <c r="L44" s="5">
        <v>0.45833333333333331</v>
      </c>
      <c r="M44" s="6">
        <f t="shared" si="0"/>
        <v>0.84999999999999964</v>
      </c>
      <c r="N44" s="4">
        <v>1.3</v>
      </c>
      <c r="O44" s="7">
        <v>2.1</v>
      </c>
      <c r="P44" s="7">
        <v>1.8</v>
      </c>
    </row>
    <row r="45" spans="1:16" x14ac:dyDescent="0.3">
      <c r="A45" s="3">
        <v>45331</v>
      </c>
      <c r="B45" s="4">
        <v>0</v>
      </c>
      <c r="C45" s="4">
        <v>1</v>
      </c>
      <c r="D45" s="4"/>
      <c r="E45" s="4"/>
      <c r="F45" s="4">
        <v>1</v>
      </c>
      <c r="G45" s="4">
        <v>1</v>
      </c>
      <c r="J45" s="4" t="s">
        <v>53</v>
      </c>
      <c r="K45" s="5">
        <v>0.70972222222222225</v>
      </c>
      <c r="L45" s="5">
        <v>0.83472222222222225</v>
      </c>
      <c r="M45" s="6">
        <f t="shared" si="0"/>
        <v>3</v>
      </c>
      <c r="N45" s="4">
        <v>1.9</v>
      </c>
      <c r="O45" s="7">
        <v>3.6</v>
      </c>
      <c r="P45" s="7">
        <v>3.6</v>
      </c>
    </row>
    <row r="46" spans="1:16" x14ac:dyDescent="0.3">
      <c r="A46" s="3">
        <v>45333</v>
      </c>
      <c r="B46" s="4">
        <v>0</v>
      </c>
      <c r="C46" s="4">
        <v>1</v>
      </c>
      <c r="D46" s="4"/>
      <c r="E46" s="4"/>
      <c r="F46" s="4">
        <v>2</v>
      </c>
      <c r="G46" s="4">
        <v>2</v>
      </c>
      <c r="J46" s="4" t="s">
        <v>54</v>
      </c>
      <c r="K46" s="5">
        <v>0.38472222222222224</v>
      </c>
      <c r="L46" s="5">
        <v>0.40972222222222221</v>
      </c>
      <c r="M46" s="6">
        <f t="shared" si="0"/>
        <v>0.5999999999999992</v>
      </c>
      <c r="N46" s="4">
        <v>2.5</v>
      </c>
      <c r="O46" s="7">
        <v>2.4</v>
      </c>
      <c r="P46" s="7">
        <v>2.4</v>
      </c>
    </row>
    <row r="47" spans="1:16" x14ac:dyDescent="0.3">
      <c r="A47" s="3">
        <v>45352</v>
      </c>
      <c r="B47" s="4">
        <v>0</v>
      </c>
      <c r="C47" s="4">
        <v>1</v>
      </c>
      <c r="D47" s="4"/>
      <c r="E47" s="4"/>
      <c r="F47" s="4">
        <v>1</v>
      </c>
      <c r="G47" s="4">
        <v>1</v>
      </c>
      <c r="J47" s="4" t="s">
        <v>55</v>
      </c>
      <c r="K47" s="5">
        <v>0.38263888888888886</v>
      </c>
      <c r="L47" s="5">
        <v>0.49930555555555556</v>
      </c>
      <c r="M47" s="6">
        <f t="shared" si="0"/>
        <v>2.8000000000000007</v>
      </c>
      <c r="N47" s="4">
        <v>3.6</v>
      </c>
      <c r="O47" s="7">
        <v>3.3</v>
      </c>
      <c r="P47" s="7">
        <v>3.3</v>
      </c>
    </row>
    <row r="48" spans="1:16" x14ac:dyDescent="0.3">
      <c r="A48" s="3">
        <v>45359</v>
      </c>
      <c r="B48" s="4">
        <v>0</v>
      </c>
      <c r="C48" s="4">
        <v>1</v>
      </c>
      <c r="D48" s="4"/>
      <c r="E48" s="4"/>
      <c r="F48" s="4">
        <v>1</v>
      </c>
      <c r="G48" s="4">
        <v>1</v>
      </c>
      <c r="J48" s="4" t="s">
        <v>56</v>
      </c>
      <c r="K48" s="5">
        <v>0.83958333333333335</v>
      </c>
      <c r="L48" s="5">
        <v>0.91805555555555551</v>
      </c>
      <c r="M48" s="6">
        <f t="shared" si="0"/>
        <v>1.883333333333332</v>
      </c>
      <c r="N48" s="4">
        <v>2.1</v>
      </c>
      <c r="O48" s="7">
        <v>1.8</v>
      </c>
      <c r="P48" s="7">
        <v>3.8</v>
      </c>
    </row>
    <row r="49" spans="1:16" x14ac:dyDescent="0.3">
      <c r="A49" s="3">
        <v>45372</v>
      </c>
      <c r="B49" s="4">
        <v>0</v>
      </c>
      <c r="C49" s="4">
        <v>1</v>
      </c>
      <c r="D49" s="4"/>
      <c r="E49" s="4"/>
      <c r="F49" s="4">
        <v>2</v>
      </c>
      <c r="G49" s="4">
        <v>2</v>
      </c>
      <c r="J49" s="4" t="s">
        <v>57</v>
      </c>
      <c r="K49" s="5">
        <v>0.64027777777777772</v>
      </c>
      <c r="L49" s="5">
        <v>0.85624999999999996</v>
      </c>
      <c r="M49" s="6">
        <f t="shared" si="0"/>
        <v>5.1833333333333336</v>
      </c>
      <c r="N49" s="4">
        <v>0.5</v>
      </c>
      <c r="O49" s="7">
        <v>2</v>
      </c>
      <c r="P49" s="7">
        <v>2</v>
      </c>
    </row>
    <row r="50" spans="1:16" x14ac:dyDescent="0.3">
      <c r="A50" s="3">
        <v>45386</v>
      </c>
      <c r="B50" s="4">
        <v>0</v>
      </c>
      <c r="C50" s="4">
        <v>1</v>
      </c>
      <c r="D50" s="4"/>
      <c r="E50" s="4"/>
      <c r="F50" s="4">
        <v>3</v>
      </c>
      <c r="G50" s="4">
        <v>3</v>
      </c>
      <c r="J50" s="4" t="s">
        <v>58</v>
      </c>
      <c r="K50" s="5">
        <v>0.31111111111111112</v>
      </c>
      <c r="L50" s="5">
        <v>0.38124999999999998</v>
      </c>
      <c r="M50" s="6">
        <f t="shared" si="0"/>
        <v>1.6833333333333327</v>
      </c>
      <c r="N50" s="4">
        <v>0.1</v>
      </c>
      <c r="O50" s="7">
        <v>1.6</v>
      </c>
      <c r="P50" s="7">
        <v>1.6</v>
      </c>
    </row>
    <row r="51" spans="1:16" x14ac:dyDescent="0.3">
      <c r="A51" s="3">
        <v>45393</v>
      </c>
      <c r="B51" s="4">
        <v>0</v>
      </c>
      <c r="C51" s="4">
        <v>1</v>
      </c>
      <c r="D51" s="4"/>
      <c r="E51" s="4"/>
      <c r="F51" s="4">
        <v>2</v>
      </c>
      <c r="G51" s="4">
        <v>2</v>
      </c>
      <c r="J51" s="4" t="s">
        <v>59</v>
      </c>
      <c r="K51" s="5">
        <v>0.40347222222222223</v>
      </c>
      <c r="L51" s="5">
        <v>0.41597222222222224</v>
      </c>
      <c r="M51" s="6">
        <f t="shared" si="0"/>
        <v>0.30000000000000027</v>
      </c>
      <c r="N51" s="4">
        <v>0.2</v>
      </c>
      <c r="O51" s="7">
        <v>2.9</v>
      </c>
      <c r="P51" s="7">
        <v>2.9</v>
      </c>
    </row>
    <row r="52" spans="1:16" x14ac:dyDescent="0.3">
      <c r="A52" s="3">
        <v>45408</v>
      </c>
      <c r="B52" s="4">
        <v>0</v>
      </c>
      <c r="C52" s="4">
        <v>2</v>
      </c>
      <c r="D52" s="4"/>
      <c r="E52" s="4"/>
      <c r="F52" s="4">
        <v>1</v>
      </c>
      <c r="G52" s="4">
        <v>2</v>
      </c>
      <c r="J52" s="4" t="s">
        <v>60</v>
      </c>
      <c r="K52" s="5">
        <v>0.46458333333333335</v>
      </c>
      <c r="L52" s="5">
        <v>0.48888888888888887</v>
      </c>
      <c r="M52" s="6">
        <f t="shared" si="0"/>
        <v>0.58333333333333259</v>
      </c>
      <c r="N52" s="4">
        <v>0.3</v>
      </c>
      <c r="O52" s="7">
        <v>1.7</v>
      </c>
      <c r="P52" s="7">
        <v>3.1</v>
      </c>
    </row>
    <row r="53" spans="1:16" x14ac:dyDescent="0.3">
      <c r="A53" s="3">
        <v>45441</v>
      </c>
      <c r="B53" s="4">
        <v>0</v>
      </c>
      <c r="C53" s="4">
        <v>1</v>
      </c>
      <c r="D53" s="4"/>
      <c r="E53" s="4"/>
      <c r="F53" s="4">
        <v>1</v>
      </c>
      <c r="G53" s="4">
        <v>2</v>
      </c>
      <c r="J53" s="4" t="s">
        <v>61</v>
      </c>
      <c r="K53" s="5">
        <v>0.30833333333333335</v>
      </c>
      <c r="L53" s="5">
        <v>0.49722222222222223</v>
      </c>
      <c r="M53" s="6">
        <f t="shared" si="0"/>
        <v>4.5333333333333332</v>
      </c>
      <c r="N53" s="4">
        <v>2.2000000000000002</v>
      </c>
      <c r="O53" s="7">
        <v>1</v>
      </c>
      <c r="P53" s="7">
        <v>1.5</v>
      </c>
    </row>
    <row r="54" spans="1:16" x14ac:dyDescent="0.3">
      <c r="A54" s="3">
        <v>45413</v>
      </c>
      <c r="B54" s="4">
        <v>0</v>
      </c>
      <c r="C54" s="4">
        <v>2</v>
      </c>
      <c r="D54" s="4"/>
      <c r="E54" s="4"/>
      <c r="F54" s="4">
        <v>2</v>
      </c>
      <c r="G54" s="4">
        <v>2</v>
      </c>
      <c r="J54" s="4" t="s">
        <v>62</v>
      </c>
      <c r="K54" s="5">
        <v>0.42916666666666664</v>
      </c>
      <c r="L54" s="5">
        <v>0.46805555555555556</v>
      </c>
      <c r="M54" s="6">
        <f t="shared" si="0"/>
        <v>0.93333333333333401</v>
      </c>
      <c r="N54" s="4">
        <v>2.6</v>
      </c>
      <c r="O54" s="7">
        <v>1</v>
      </c>
      <c r="P54" s="7">
        <v>1.8</v>
      </c>
    </row>
    <row r="55" spans="1:16" x14ac:dyDescent="0.3">
      <c r="A55" s="3">
        <v>45420</v>
      </c>
      <c r="B55" s="4">
        <v>0</v>
      </c>
      <c r="C55" s="4">
        <v>1</v>
      </c>
      <c r="D55" s="4"/>
      <c r="E55" s="4"/>
      <c r="F55" s="4">
        <v>2</v>
      </c>
      <c r="G55" s="4">
        <v>3</v>
      </c>
      <c r="J55" s="4" t="s">
        <v>63</v>
      </c>
      <c r="K55" s="5">
        <v>0.71875</v>
      </c>
      <c r="L55" s="5">
        <v>0.72361111111111109</v>
      </c>
      <c r="M55" s="6">
        <f t="shared" si="0"/>
        <v>0.11666666666666625</v>
      </c>
      <c r="N55" s="4">
        <v>0.6</v>
      </c>
      <c r="O55" s="7">
        <v>1</v>
      </c>
      <c r="P55" s="7">
        <v>1</v>
      </c>
    </row>
    <row r="56" spans="1:16" x14ac:dyDescent="0.3">
      <c r="A56" s="3">
        <v>45460</v>
      </c>
      <c r="B56" s="4">
        <v>0</v>
      </c>
      <c r="C56" s="4">
        <v>1</v>
      </c>
      <c r="D56" s="4"/>
      <c r="E56" s="4"/>
      <c r="F56" s="4">
        <v>4</v>
      </c>
      <c r="G56" s="4">
        <v>5</v>
      </c>
      <c r="J56" s="4" t="s">
        <v>64</v>
      </c>
      <c r="K56" s="5">
        <v>0.4284722222222222</v>
      </c>
      <c r="L56" s="5">
        <v>0.46250000000000002</v>
      </c>
      <c r="M56" s="6">
        <f t="shared" si="0"/>
        <v>0.81666666666666776</v>
      </c>
      <c r="N56" s="4">
        <v>0.1</v>
      </c>
      <c r="O56" s="7">
        <v>2</v>
      </c>
      <c r="P56" s="7">
        <v>2</v>
      </c>
    </row>
    <row r="57" spans="1:16" x14ac:dyDescent="0.3">
      <c r="A57" s="3">
        <v>45454</v>
      </c>
      <c r="B57" s="4">
        <v>0</v>
      </c>
      <c r="C57" s="4">
        <v>1</v>
      </c>
      <c r="D57" s="4"/>
      <c r="E57" s="4"/>
      <c r="F57" s="4">
        <v>3</v>
      </c>
      <c r="G57" s="4">
        <v>6</v>
      </c>
      <c r="J57" s="4" t="s">
        <v>65</v>
      </c>
      <c r="K57" s="5">
        <v>0.49166666666666664</v>
      </c>
      <c r="L57" s="5">
        <v>0.49722222222222223</v>
      </c>
      <c r="M57" s="6">
        <f t="shared" si="0"/>
        <v>0.13333333333333419</v>
      </c>
      <c r="N57" s="4">
        <v>2.2000000000000002</v>
      </c>
      <c r="O57" s="7">
        <v>3.6</v>
      </c>
      <c r="P57" s="7">
        <v>3.6</v>
      </c>
    </row>
    <row r="58" spans="1:16" x14ac:dyDescent="0.3">
      <c r="A58" s="3">
        <v>45455</v>
      </c>
      <c r="B58" s="4">
        <v>0</v>
      </c>
      <c r="C58" s="4">
        <v>1</v>
      </c>
      <c r="D58" s="4"/>
      <c r="E58" s="4"/>
      <c r="F58" s="4">
        <v>3</v>
      </c>
      <c r="G58" s="4">
        <v>4</v>
      </c>
      <c r="J58" s="4" t="s">
        <v>66</v>
      </c>
      <c r="K58" s="5">
        <v>0.71666666666666667</v>
      </c>
      <c r="L58" s="5">
        <v>0.84444444444444444</v>
      </c>
      <c r="M58" s="6">
        <f t="shared" si="0"/>
        <v>3.0666666666666664</v>
      </c>
      <c r="N58" s="4">
        <v>2.6</v>
      </c>
      <c r="O58" s="7">
        <v>3.4</v>
      </c>
      <c r="P58" s="7">
        <v>3.4</v>
      </c>
    </row>
    <row r="59" spans="1:16" x14ac:dyDescent="0.3">
      <c r="A59" s="3">
        <v>45476</v>
      </c>
      <c r="B59" s="4">
        <v>0</v>
      </c>
      <c r="C59" s="4">
        <v>1</v>
      </c>
      <c r="D59" s="4"/>
      <c r="E59" s="4"/>
      <c r="F59" s="4">
        <v>2</v>
      </c>
      <c r="G59" s="4">
        <v>2</v>
      </c>
      <c r="J59" s="4" t="s">
        <v>67</v>
      </c>
      <c r="K59" s="5">
        <v>0.70277777777777772</v>
      </c>
      <c r="L59" s="5">
        <v>0.84861111111111109</v>
      </c>
      <c r="M59" s="6">
        <f t="shared" si="0"/>
        <v>3.5000000000000009</v>
      </c>
      <c r="N59" s="4">
        <v>1.4</v>
      </c>
      <c r="O59" s="7">
        <v>1.8</v>
      </c>
      <c r="P59" s="7">
        <v>1.5</v>
      </c>
    </row>
    <row r="60" spans="1:16" x14ac:dyDescent="0.3">
      <c r="A60" s="3">
        <v>45497</v>
      </c>
      <c r="B60" s="4">
        <v>0</v>
      </c>
      <c r="C60" s="4">
        <v>1</v>
      </c>
      <c r="D60" s="4"/>
      <c r="E60" s="4"/>
      <c r="F60" s="4">
        <v>1</v>
      </c>
      <c r="G60" s="4">
        <v>1</v>
      </c>
      <c r="J60" s="4" t="s">
        <v>68</v>
      </c>
      <c r="K60" s="5">
        <v>0.30208333333333331</v>
      </c>
      <c r="L60" s="5">
        <v>0.46250000000000002</v>
      </c>
      <c r="M60" s="6">
        <f t="shared" si="0"/>
        <v>3.850000000000001</v>
      </c>
      <c r="N60" s="4">
        <v>1.1000000000000001</v>
      </c>
      <c r="O60" s="7">
        <v>2.6</v>
      </c>
      <c r="P60" s="7">
        <v>2.6</v>
      </c>
    </row>
    <row r="61" spans="1:16" x14ac:dyDescent="0.3">
      <c r="A61" s="3">
        <v>45495</v>
      </c>
      <c r="B61" s="4">
        <v>0</v>
      </c>
      <c r="C61" s="4">
        <v>1</v>
      </c>
      <c r="D61" s="4"/>
      <c r="E61" s="4"/>
      <c r="F61" s="4">
        <v>1</v>
      </c>
      <c r="G61" s="4">
        <v>2</v>
      </c>
      <c r="J61" s="4" t="s">
        <v>69</v>
      </c>
      <c r="K61" s="5">
        <v>0.35069444444444442</v>
      </c>
      <c r="L61" s="5">
        <v>0.42777777777777776</v>
      </c>
      <c r="M61" s="6">
        <f t="shared" si="0"/>
        <v>1.85</v>
      </c>
      <c r="N61" s="4">
        <v>1.3</v>
      </c>
      <c r="O61" s="7">
        <v>2.4</v>
      </c>
      <c r="P61" s="7">
        <v>2.4</v>
      </c>
    </row>
    <row r="62" spans="1:16" x14ac:dyDescent="0.3">
      <c r="A62" s="3">
        <v>45516</v>
      </c>
      <c r="B62" s="4">
        <v>0</v>
      </c>
      <c r="C62" s="4">
        <v>2</v>
      </c>
      <c r="D62" s="4"/>
      <c r="E62" s="4"/>
      <c r="F62" s="4">
        <v>1</v>
      </c>
      <c r="G62" s="4">
        <v>2</v>
      </c>
      <c r="J62" s="4" t="s">
        <v>70</v>
      </c>
      <c r="K62" s="5">
        <v>0.34652777777777777</v>
      </c>
      <c r="L62" s="5">
        <v>0.44583333333333336</v>
      </c>
      <c r="M62" s="6">
        <f t="shared" si="0"/>
        <v>2.3833333333333342</v>
      </c>
      <c r="N62" s="4">
        <v>4.2</v>
      </c>
      <c r="O62" s="7">
        <v>1.3</v>
      </c>
      <c r="P62" s="7">
        <v>1.3</v>
      </c>
    </row>
    <row r="63" spans="1:16" x14ac:dyDescent="0.3">
      <c r="A63" s="3">
        <v>45523</v>
      </c>
      <c r="B63" s="4">
        <v>0</v>
      </c>
      <c r="C63" s="4">
        <v>1</v>
      </c>
      <c r="D63" s="4"/>
      <c r="E63" s="4"/>
      <c r="F63" s="4">
        <v>2</v>
      </c>
      <c r="G63" s="4">
        <v>2</v>
      </c>
      <c r="J63" s="4" t="s">
        <v>71</v>
      </c>
      <c r="K63" s="5">
        <v>0.43680555555555556</v>
      </c>
      <c r="L63" s="5">
        <v>0.46944444444444444</v>
      </c>
      <c r="M63" s="6">
        <f t="shared" si="0"/>
        <v>0.78333333333333321</v>
      </c>
      <c r="N63" s="4">
        <v>0.5</v>
      </c>
      <c r="O63" s="7">
        <v>2.8</v>
      </c>
      <c r="P63" s="7">
        <v>3.1</v>
      </c>
    </row>
    <row r="64" spans="1:16" x14ac:dyDescent="0.3">
      <c r="A64" s="3">
        <v>45527</v>
      </c>
      <c r="B64" s="4">
        <v>0</v>
      </c>
      <c r="C64" s="4">
        <v>1</v>
      </c>
      <c r="D64" s="4"/>
      <c r="E64" s="4"/>
      <c r="F64" s="4">
        <v>1</v>
      </c>
      <c r="G64" s="4">
        <v>2</v>
      </c>
      <c r="J64" s="4" t="s">
        <v>72</v>
      </c>
      <c r="K64" s="5">
        <v>0.78541666666666665</v>
      </c>
      <c r="L64" s="5">
        <v>0.84861111111111109</v>
      </c>
      <c r="M64" s="6">
        <f t="shared" si="0"/>
        <v>1.5166666666666666</v>
      </c>
      <c r="N64" s="4">
        <v>0.1</v>
      </c>
      <c r="O64" s="7">
        <v>2.8</v>
      </c>
      <c r="P64" s="7">
        <v>1.5</v>
      </c>
    </row>
    <row r="65" spans="1:16" x14ac:dyDescent="0.3">
      <c r="A65" s="3">
        <v>45541</v>
      </c>
      <c r="B65" s="4">
        <v>0</v>
      </c>
      <c r="C65" s="4">
        <v>1</v>
      </c>
      <c r="D65" s="4"/>
      <c r="E65" s="4"/>
      <c r="F65" s="4">
        <v>1</v>
      </c>
      <c r="G65" s="4">
        <v>2</v>
      </c>
      <c r="J65" s="4" t="s">
        <v>73</v>
      </c>
      <c r="K65" s="5">
        <v>0.70902777777777781</v>
      </c>
      <c r="L65" s="5">
        <v>0.89722222222222225</v>
      </c>
      <c r="M65" s="6">
        <f t="shared" si="0"/>
        <v>4.5166666666666666</v>
      </c>
      <c r="N65" s="4">
        <v>0.2</v>
      </c>
      <c r="O65" s="7">
        <v>1.7</v>
      </c>
      <c r="P65" s="7">
        <v>1.8</v>
      </c>
    </row>
    <row r="66" spans="1:16" x14ac:dyDescent="0.3">
      <c r="A66" s="3">
        <v>45542</v>
      </c>
      <c r="B66" s="4">
        <v>0</v>
      </c>
      <c r="C66" s="4">
        <v>2</v>
      </c>
      <c r="D66" s="4"/>
      <c r="E66" s="4"/>
      <c r="F66" s="4">
        <v>2</v>
      </c>
      <c r="G66" s="4">
        <v>4</v>
      </c>
      <c r="J66" s="4" t="s">
        <v>74</v>
      </c>
      <c r="K66" s="5">
        <v>0.28819444444444442</v>
      </c>
      <c r="L66" s="5">
        <v>0.41944444444444445</v>
      </c>
      <c r="M66" s="6">
        <f t="shared" si="0"/>
        <v>3.1500000000000008</v>
      </c>
      <c r="N66" s="4">
        <v>0.3</v>
      </c>
      <c r="O66" s="7">
        <v>1</v>
      </c>
      <c r="P66" s="7">
        <v>1</v>
      </c>
    </row>
    <row r="67" spans="1:16" x14ac:dyDescent="0.3">
      <c r="A67" s="3">
        <v>45553</v>
      </c>
      <c r="B67" s="4">
        <v>0</v>
      </c>
      <c r="C67" s="4">
        <v>2</v>
      </c>
      <c r="D67" s="4"/>
      <c r="E67" s="4"/>
      <c r="F67" s="4">
        <v>3</v>
      </c>
      <c r="G67" s="4">
        <v>6</v>
      </c>
    </row>
    <row r="68" spans="1:16" x14ac:dyDescent="0.3">
      <c r="A68" s="3">
        <v>45576</v>
      </c>
      <c r="B68" s="4">
        <v>0</v>
      </c>
      <c r="C68" s="4">
        <v>2</v>
      </c>
      <c r="D68" s="4"/>
      <c r="E68" s="4"/>
      <c r="F68" s="4">
        <v>2</v>
      </c>
      <c r="G68" s="4">
        <v>5</v>
      </c>
    </row>
    <row r="69" spans="1:16" x14ac:dyDescent="0.3">
      <c r="A69" s="3">
        <v>45567</v>
      </c>
      <c r="B69" s="4">
        <v>0</v>
      </c>
      <c r="C69" s="4">
        <v>2</v>
      </c>
      <c r="D69" s="4"/>
      <c r="E69" s="4"/>
      <c r="F69" s="4">
        <v>4</v>
      </c>
      <c r="G69" s="4">
        <v>6</v>
      </c>
    </row>
    <row r="70" spans="1:16" x14ac:dyDescent="0.3">
      <c r="A70" s="3">
        <v>45578</v>
      </c>
      <c r="B70" s="4">
        <v>0</v>
      </c>
      <c r="C70" s="4">
        <v>2</v>
      </c>
      <c r="D70" s="4"/>
      <c r="E70" s="4"/>
      <c r="F70" s="4">
        <v>4</v>
      </c>
      <c r="G70" s="4">
        <v>6</v>
      </c>
    </row>
    <row r="71" spans="1:16" x14ac:dyDescent="0.3">
      <c r="A71" s="3">
        <v>45610</v>
      </c>
      <c r="B71" s="4">
        <v>0</v>
      </c>
      <c r="C71" s="4">
        <v>2</v>
      </c>
      <c r="D71" s="4"/>
      <c r="E71" s="4"/>
      <c r="F71" s="4">
        <v>2</v>
      </c>
      <c r="G71" s="4">
        <v>9</v>
      </c>
    </row>
    <row r="72" spans="1:16" x14ac:dyDescent="0.3">
      <c r="A72" s="3">
        <v>45601</v>
      </c>
      <c r="B72" s="4">
        <v>0</v>
      </c>
      <c r="C72" s="4">
        <v>2</v>
      </c>
      <c r="D72" s="4"/>
      <c r="E72" s="4"/>
      <c r="F72" s="4">
        <v>1</v>
      </c>
      <c r="G72" s="4">
        <v>6</v>
      </c>
    </row>
    <row r="73" spans="1:16" x14ac:dyDescent="0.3">
      <c r="A73" s="3">
        <v>45598</v>
      </c>
      <c r="B73" s="4">
        <v>0</v>
      </c>
      <c r="C73" s="4">
        <v>2</v>
      </c>
      <c r="D73" s="4"/>
      <c r="E73" s="4"/>
      <c r="F73" s="4">
        <v>3</v>
      </c>
      <c r="G73" s="4">
        <v>8</v>
      </c>
    </row>
    <row r="74" spans="1:16" x14ac:dyDescent="0.3">
      <c r="A74" s="3">
        <v>45650</v>
      </c>
      <c r="B74" s="4">
        <v>0</v>
      </c>
      <c r="C74" s="4">
        <v>2</v>
      </c>
      <c r="D74" s="4"/>
      <c r="E74" s="4"/>
      <c r="F74" s="4">
        <v>3</v>
      </c>
      <c r="G74" s="4">
        <v>6</v>
      </c>
    </row>
    <row r="75" spans="1:16" x14ac:dyDescent="0.3">
      <c r="A75" s="3">
        <v>45644</v>
      </c>
      <c r="B75" s="4">
        <v>0</v>
      </c>
      <c r="C75" s="4">
        <v>2</v>
      </c>
      <c r="D75" s="4"/>
      <c r="E75" s="4"/>
      <c r="F75" s="4">
        <v>2</v>
      </c>
      <c r="G75" s="4">
        <v>6</v>
      </c>
    </row>
    <row r="76" spans="1:16" x14ac:dyDescent="0.3">
      <c r="A76" s="3">
        <v>45632</v>
      </c>
      <c r="B76" s="4">
        <v>0</v>
      </c>
      <c r="C76" s="4">
        <v>2</v>
      </c>
      <c r="D76" s="4"/>
      <c r="E76" s="4"/>
      <c r="F76" s="4">
        <v>6</v>
      </c>
      <c r="G76" s="4">
        <v>12</v>
      </c>
    </row>
    <row r="77" spans="1:16" x14ac:dyDescent="0.3">
      <c r="A77" s="3">
        <v>45628</v>
      </c>
      <c r="B77" s="4">
        <v>0</v>
      </c>
      <c r="C77" s="4">
        <v>1</v>
      </c>
      <c r="D77" s="4"/>
      <c r="E77" s="4"/>
      <c r="F77" s="4">
        <v>4</v>
      </c>
      <c r="G77" s="4">
        <v>7</v>
      </c>
    </row>
    <row r="78" spans="1:16" x14ac:dyDescent="0.3">
      <c r="A78" s="3">
        <v>45640</v>
      </c>
      <c r="B78" s="4">
        <v>0</v>
      </c>
      <c r="C78" s="4">
        <v>3</v>
      </c>
      <c r="D78" s="4"/>
      <c r="E78" s="4"/>
      <c r="F78" s="4">
        <v>4</v>
      </c>
      <c r="G78" s="4">
        <v>6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DF52-1497-44A8-B4E1-2757E996251D}">
  <dimension ref="A1:K11"/>
  <sheetViews>
    <sheetView tabSelected="1" workbookViewId="0">
      <selection activeCell="E9" sqref="E9"/>
    </sheetView>
  </sheetViews>
  <sheetFormatPr baseColWidth="10" defaultRowHeight="15" x14ac:dyDescent="0.25"/>
  <cols>
    <col min="1" max="1" width="16.7109375" customWidth="1"/>
    <col min="2" max="2" width="16.140625" customWidth="1"/>
    <col min="3" max="3" width="15.85546875" customWidth="1"/>
    <col min="4" max="4" width="19.140625" customWidth="1"/>
    <col min="5" max="5" width="16.28515625" customWidth="1"/>
    <col min="6" max="6" width="21.140625" customWidth="1"/>
    <col min="8" max="8" width="14.85546875" customWidth="1"/>
    <col min="9" max="9" width="14.5703125" customWidth="1"/>
    <col min="11" max="11" width="16.5703125" customWidth="1"/>
  </cols>
  <sheetData>
    <row r="1" spans="1:11" s="29" customFormat="1" ht="49.5" x14ac:dyDescent="0.25">
      <c r="A1" s="30" t="s">
        <v>89</v>
      </c>
      <c r="B1" s="30" t="s">
        <v>92</v>
      </c>
      <c r="C1" s="30" t="s">
        <v>89</v>
      </c>
      <c r="D1" s="30" t="s">
        <v>91</v>
      </c>
      <c r="E1" s="30" t="s">
        <v>89</v>
      </c>
      <c r="F1" s="30" t="s">
        <v>90</v>
      </c>
      <c r="H1" s="30" t="s">
        <v>93</v>
      </c>
      <c r="I1" s="30" t="s">
        <v>94</v>
      </c>
      <c r="J1" s="30" t="s">
        <v>95</v>
      </c>
      <c r="K1" s="30" t="s">
        <v>96</v>
      </c>
    </row>
    <row r="2" spans="1:11" ht="16.5" x14ac:dyDescent="0.3">
      <c r="A2" s="27">
        <v>45000000</v>
      </c>
      <c r="B2" s="27">
        <v>16000000</v>
      </c>
      <c r="C2" s="28">
        <f>A2</f>
        <v>45000000</v>
      </c>
      <c r="D2" s="28">
        <v>6000000</v>
      </c>
      <c r="E2" s="28">
        <f>C2</f>
        <v>45000000</v>
      </c>
      <c r="F2" s="28">
        <v>35000000</v>
      </c>
      <c r="H2" s="25">
        <v>15</v>
      </c>
      <c r="I2" s="25">
        <v>8</v>
      </c>
      <c r="J2" s="25">
        <v>6</v>
      </c>
      <c r="K2" s="25">
        <v>8</v>
      </c>
    </row>
    <row r="3" spans="1:11" ht="16.5" x14ac:dyDescent="0.3">
      <c r="A3" s="1"/>
      <c r="B3" s="1"/>
      <c r="C3" s="26"/>
    </row>
    <row r="11" spans="1:11" ht="1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5CC3B-E3C0-4297-AA48-88A9149A37B5}">
  <dimension ref="B1:I25"/>
  <sheetViews>
    <sheetView workbookViewId="0">
      <selection activeCell="C8" sqref="C8"/>
    </sheetView>
  </sheetViews>
  <sheetFormatPr baseColWidth="10" defaultColWidth="10.85546875" defaultRowHeight="15" x14ac:dyDescent="0.25"/>
  <cols>
    <col min="1" max="1" width="3.140625" style="11" customWidth="1"/>
    <col min="2" max="2" width="10.85546875" style="11"/>
    <col min="3" max="3" width="12.28515625" style="11" customWidth="1"/>
    <col min="4" max="6" width="10.85546875" style="11"/>
    <col min="7" max="7" width="6.7109375" style="11" customWidth="1"/>
    <col min="8" max="16384" width="10.85546875" style="11"/>
  </cols>
  <sheetData>
    <row r="1" spans="2:5" ht="9.6" customHeight="1" x14ac:dyDescent="0.25"/>
    <row r="2" spans="2:5" ht="18.75" x14ac:dyDescent="0.25">
      <c r="C2" s="12" t="s">
        <v>78</v>
      </c>
    </row>
    <row r="4" spans="2:5" x14ac:dyDescent="0.25">
      <c r="B4" s="13" t="s">
        <v>79</v>
      </c>
      <c r="C4" s="13" t="s">
        <v>80</v>
      </c>
      <c r="E4" s="14" t="s">
        <v>81</v>
      </c>
    </row>
    <row r="5" spans="2:5" x14ac:dyDescent="0.25">
      <c r="B5" s="15" t="s">
        <v>82</v>
      </c>
      <c r="C5" s="16">
        <v>160</v>
      </c>
      <c r="E5" s="14" t="s">
        <v>83</v>
      </c>
    </row>
    <row r="6" spans="2:5" x14ac:dyDescent="0.25">
      <c r="B6" s="17" t="s">
        <v>84</v>
      </c>
      <c r="C6" s="18">
        <v>1.645</v>
      </c>
      <c r="E6" s="19">
        <f>C11/C12</f>
        <v>63.892686778057751</v>
      </c>
    </row>
    <row r="7" spans="2:5" x14ac:dyDescent="0.25">
      <c r="B7" s="20" t="s">
        <v>85</v>
      </c>
      <c r="C7" s="21">
        <v>0.5</v>
      </c>
    </row>
    <row r="8" spans="2:5" x14ac:dyDescent="0.25">
      <c r="B8" s="22" t="s">
        <v>86</v>
      </c>
      <c r="C8" s="21">
        <v>0.5</v>
      </c>
    </row>
    <row r="9" spans="2:5" x14ac:dyDescent="0.25">
      <c r="B9" s="23" t="s">
        <v>87</v>
      </c>
      <c r="C9" s="21">
        <v>0.08</v>
      </c>
    </row>
    <row r="11" spans="2:5" x14ac:dyDescent="0.25">
      <c r="C11" s="24">
        <f>C5*(C6*C6)*C7*C8</f>
        <v>108.241</v>
      </c>
    </row>
    <row r="12" spans="2:5" x14ac:dyDescent="0.25">
      <c r="C12" s="24">
        <f>((C9*C9)*(C5-1))+((C6*C6)*C7*C8)</f>
        <v>1.6941062499999999</v>
      </c>
    </row>
    <row r="13" spans="2:5" ht="9.9499999999999993" customHeight="1" x14ac:dyDescent="0.25"/>
    <row r="24" spans="8:9" x14ac:dyDescent="0.25">
      <c r="H24" s="31" t="s">
        <v>88</v>
      </c>
      <c r="I24" s="32"/>
    </row>
    <row r="25" spans="8:9" x14ac:dyDescent="0.25">
      <c r="H25" s="32"/>
      <c r="I25" s="32"/>
    </row>
  </sheetData>
  <sheetProtection algorithmName="SHA-512" hashValue="X9DUSHklQqjmkENWI3G4ZXfZ5UIoSqitJeiOv4qjnUYgcon/t1JevCX3+Cy1f+wVfBeZeqJtSDDrteZj6Amm7A==" saltValue="CZolQUKUKP9ubY55kUuCfg==" spinCount="100000" sheet="1" objects="1" scenarios="1"/>
  <mergeCells count="1">
    <mergeCell ref="H24:I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KPIs</vt:lpstr>
      <vt:lpstr>KPIs</vt:lpstr>
      <vt:lpstr>Tamaño "n" Finita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Moyano</dc:creator>
  <cp:lastModifiedBy>Angie Moyano</cp:lastModifiedBy>
  <dcterms:created xsi:type="dcterms:W3CDTF">2025-10-20T16:38:41Z</dcterms:created>
  <dcterms:modified xsi:type="dcterms:W3CDTF">2026-04-21T22:19:48Z</dcterms:modified>
</cp:coreProperties>
</file>